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15" windowWidth="15600" windowHeight="9285"/>
  </bookViews>
  <sheets>
    <sheet name="Перечень" sheetId="1" r:id="rId1"/>
    <sheet name="Рес обесп" sheetId="2" r:id="rId2"/>
  </sheets>
  <definedNames>
    <definedName name="_xlnm.Print_Area" localSheetId="1">'Рес обесп'!$A$1:$H$50</definedName>
  </definedNames>
  <calcPr calcId="125725"/>
</workbook>
</file>

<file path=xl/calcChain.xml><?xml version="1.0" encoding="utf-8"?>
<calcChain xmlns="http://schemas.openxmlformats.org/spreadsheetml/2006/main">
  <c r="G84" i="1"/>
  <c r="H84"/>
  <c r="F30" l="1"/>
  <c r="G30"/>
  <c r="H30"/>
  <c r="I30"/>
  <c r="F31"/>
  <c r="G31"/>
  <c r="H31"/>
  <c r="I31"/>
  <c r="F32"/>
  <c r="G32"/>
  <c r="H32"/>
  <c r="I32"/>
  <c r="G29"/>
  <c r="I29"/>
  <c r="F29"/>
  <c r="H73"/>
  <c r="H29" s="1"/>
  <c r="E112" l="1"/>
  <c r="E111"/>
  <c r="E110"/>
  <c r="I109"/>
  <c r="G109"/>
  <c r="F109"/>
  <c r="E109" l="1"/>
  <c r="H109"/>
  <c r="H72"/>
  <c r="H83"/>
  <c r="E117" l="1"/>
  <c r="E118"/>
  <c r="E119"/>
  <c r="E120"/>
  <c r="E121"/>
  <c r="E123"/>
  <c r="E124"/>
  <c r="E125"/>
  <c r="E116"/>
  <c r="H122"/>
  <c r="E122" s="1"/>
  <c r="E32" i="2" l="1"/>
  <c r="F32"/>
  <c r="G32"/>
  <c r="H32"/>
  <c r="E33"/>
  <c r="F33"/>
  <c r="G33"/>
  <c r="H33"/>
  <c r="E34"/>
  <c r="F34"/>
  <c r="G34"/>
  <c r="H34"/>
  <c r="E35"/>
  <c r="F35"/>
  <c r="G35"/>
  <c r="H35"/>
  <c r="E36"/>
  <c r="F36"/>
  <c r="G36"/>
  <c r="H36"/>
  <c r="E37"/>
  <c r="F37"/>
  <c r="G37"/>
  <c r="H37"/>
  <c r="E38"/>
  <c r="F38"/>
  <c r="G38"/>
  <c r="H38"/>
  <c r="E39"/>
  <c r="F39"/>
  <c r="G39"/>
  <c r="H39"/>
  <c r="E40"/>
  <c r="F40"/>
  <c r="G40"/>
  <c r="H40"/>
  <c r="F31"/>
  <c r="G31"/>
  <c r="H31"/>
  <c r="E31"/>
  <c r="H30" l="1"/>
  <c r="G30"/>
  <c r="F30"/>
  <c r="E30"/>
  <c r="D30"/>
  <c r="B7"/>
  <c r="C7" s="1"/>
  <c r="D7" s="1"/>
  <c r="E7" s="1"/>
  <c r="F7" s="1"/>
  <c r="G7" s="1"/>
  <c r="H7" s="1"/>
  <c r="E108" i="1"/>
  <c r="E107"/>
  <c r="E106"/>
  <c r="E105"/>
  <c r="E104"/>
  <c r="E103"/>
  <c r="E102"/>
  <c r="E101"/>
  <c r="E100"/>
  <c r="E99"/>
  <c r="E97"/>
  <c r="E96"/>
  <c r="E95"/>
  <c r="E94"/>
  <c r="E93"/>
  <c r="E92"/>
  <c r="E91"/>
  <c r="E90"/>
  <c r="E89"/>
  <c r="E88"/>
  <c r="E86"/>
  <c r="E85"/>
  <c r="E84"/>
  <c r="E83"/>
  <c r="E82"/>
  <c r="E81"/>
  <c r="E80"/>
  <c r="E79"/>
  <c r="E78"/>
  <c r="E77"/>
  <c r="E75"/>
  <c r="E74"/>
  <c r="E73"/>
  <c r="E72"/>
  <c r="E71"/>
  <c r="E70"/>
  <c r="E69"/>
  <c r="E68"/>
  <c r="E67"/>
  <c r="E66"/>
  <c r="E64"/>
  <c r="E63"/>
  <c r="E62"/>
  <c r="E61"/>
  <c r="E60"/>
  <c r="E59"/>
  <c r="E58"/>
  <c r="E57"/>
  <c r="E56"/>
  <c r="E54" s="1"/>
  <c r="E55"/>
  <c r="E42"/>
  <c r="E41"/>
  <c r="E40"/>
  <c r="E39"/>
  <c r="E38"/>
  <c r="E37"/>
  <c r="E36"/>
  <c r="E35"/>
  <c r="E34"/>
  <c r="E32" s="1"/>
  <c r="E33"/>
  <c r="I115"/>
  <c r="H115"/>
  <c r="G115"/>
  <c r="F115"/>
  <c r="E115"/>
  <c r="I98"/>
  <c r="H98"/>
  <c r="G98"/>
  <c r="F98"/>
  <c r="I87"/>
  <c r="H87"/>
  <c r="G87"/>
  <c r="F87"/>
  <c r="I76"/>
  <c r="H76"/>
  <c r="G76"/>
  <c r="F76"/>
  <c r="I65"/>
  <c r="H65"/>
  <c r="G65"/>
  <c r="F65"/>
  <c r="I54"/>
  <c r="H54"/>
  <c r="G54"/>
  <c r="F54"/>
  <c r="I43"/>
  <c r="H43"/>
  <c r="G43"/>
  <c r="F43"/>
  <c r="E43"/>
  <c r="F23"/>
  <c r="E21" i="2" s="1"/>
  <c r="G23" i="1"/>
  <c r="F21" i="2" s="1"/>
  <c r="F10" s="1"/>
  <c r="H23" i="1"/>
  <c r="G21" i="2" s="1"/>
  <c r="I23" i="1"/>
  <c r="H21" i="2" s="1"/>
  <c r="H10" s="1"/>
  <c r="F24" i="1"/>
  <c r="E22" i="2" s="1"/>
  <c r="G24" i="1"/>
  <c r="F22" i="2" s="1"/>
  <c r="F11" s="1"/>
  <c r="H24" i="1"/>
  <c r="G22" i="2" s="1"/>
  <c r="G11" s="1"/>
  <c r="I24" i="1"/>
  <c r="H22" i="2" s="1"/>
  <c r="H11" s="1"/>
  <c r="F25" i="1"/>
  <c r="E23" i="2" s="1"/>
  <c r="E12" s="1"/>
  <c r="G25" i="1"/>
  <c r="F23" i="2" s="1"/>
  <c r="F12" s="1"/>
  <c r="H25" i="1"/>
  <c r="G23" i="2" s="1"/>
  <c r="G12" s="1"/>
  <c r="I25" i="1"/>
  <c r="H23" i="2" s="1"/>
  <c r="H12" s="1"/>
  <c r="F26" i="1"/>
  <c r="E24" i="2" s="1"/>
  <c r="G26" i="1"/>
  <c r="F24" i="2" s="1"/>
  <c r="F13" s="1"/>
  <c r="H26" i="1"/>
  <c r="G24" i="2" s="1"/>
  <c r="G13" s="1"/>
  <c r="I26" i="1"/>
  <c r="H24" i="2" s="1"/>
  <c r="H13" s="1"/>
  <c r="F27" i="1"/>
  <c r="E25" i="2" s="1"/>
  <c r="E14" s="1"/>
  <c r="G27" i="1"/>
  <c r="F25" i="2" s="1"/>
  <c r="F14" s="1"/>
  <c r="H27" i="1"/>
  <c r="I27"/>
  <c r="H25" i="2" s="1"/>
  <c r="H14" s="1"/>
  <c r="F28" i="1"/>
  <c r="E26" i="2" s="1"/>
  <c r="G28" i="1"/>
  <c r="F26" i="2" s="1"/>
  <c r="F15" s="1"/>
  <c r="H28" i="1"/>
  <c r="I28"/>
  <c r="E27" i="2"/>
  <c r="G27"/>
  <c r="G16" s="1"/>
  <c r="E28"/>
  <c r="G28"/>
  <c r="G17" s="1"/>
  <c r="E29"/>
  <c r="E18" s="1"/>
  <c r="G29"/>
  <c r="G18" s="1"/>
  <c r="G22" i="1"/>
  <c r="F20" i="2" s="1"/>
  <c r="F9" s="1"/>
  <c r="H22" i="1"/>
  <c r="I22"/>
  <c r="H20" i="2" s="1"/>
  <c r="H9" s="1"/>
  <c r="F22" i="1"/>
  <c r="F10"/>
  <c r="G10"/>
  <c r="H10"/>
  <c r="I10"/>
  <c r="F11"/>
  <c r="G11"/>
  <c r="H11"/>
  <c r="I11"/>
  <c r="F12"/>
  <c r="G12"/>
  <c r="H12"/>
  <c r="I12"/>
  <c r="F13"/>
  <c r="G13"/>
  <c r="H13"/>
  <c r="I13"/>
  <c r="F14"/>
  <c r="G14"/>
  <c r="I14"/>
  <c r="H17"/>
  <c r="I9"/>
  <c r="B7"/>
  <c r="C7" s="1"/>
  <c r="D7" s="1"/>
  <c r="E7" s="1"/>
  <c r="F7" s="1"/>
  <c r="G7" s="1"/>
  <c r="H7" s="1"/>
  <c r="I7" s="1"/>
  <c r="J7" s="1"/>
  <c r="K7" s="1"/>
  <c r="E10" l="1"/>
  <c r="H18"/>
  <c r="F16"/>
  <c r="G9"/>
  <c r="F18"/>
  <c r="F17"/>
  <c r="F15"/>
  <c r="E98"/>
  <c r="E87"/>
  <c r="H16"/>
  <c r="D24" i="2"/>
  <c r="D22"/>
  <c r="D21"/>
  <c r="E76" i="1"/>
  <c r="E65"/>
  <c r="G15"/>
  <c r="H15"/>
  <c r="G26" i="2"/>
  <c r="G15" s="1"/>
  <c r="G25"/>
  <c r="G14" s="1"/>
  <c r="D14" s="1"/>
  <c r="E12" i="1"/>
  <c r="E22"/>
  <c r="E20" i="2"/>
  <c r="E9" s="1"/>
  <c r="H9" i="1"/>
  <c r="G20" i="2"/>
  <c r="G9" s="1"/>
  <c r="D9" s="1"/>
  <c r="I18" i="1"/>
  <c r="H29" i="2"/>
  <c r="H18" s="1"/>
  <c r="G18" i="1"/>
  <c r="F29" i="2"/>
  <c r="F18" s="1"/>
  <c r="I17" i="1"/>
  <c r="H28" i="2"/>
  <c r="H17" s="1"/>
  <c r="G17" i="1"/>
  <c r="F28" i="2"/>
  <c r="F17" s="1"/>
  <c r="I16" i="1"/>
  <c r="H27" i="2"/>
  <c r="H16" s="1"/>
  <c r="G16" i="1"/>
  <c r="F27" i="2"/>
  <c r="F16" s="1"/>
  <c r="I15" i="1"/>
  <c r="H26" i="2"/>
  <c r="H15" s="1"/>
  <c r="H14" i="1"/>
  <c r="E16"/>
  <c r="F9"/>
  <c r="E31"/>
  <c r="E30"/>
  <c r="E29"/>
  <c r="E26"/>
  <c r="E25"/>
  <c r="E23"/>
  <c r="H8" i="2"/>
  <c r="D12"/>
  <c r="E10"/>
  <c r="G10"/>
  <c r="E11"/>
  <c r="D11" s="1"/>
  <c r="E13"/>
  <c r="D13" s="1"/>
  <c r="E15"/>
  <c r="E16"/>
  <c r="E17"/>
  <c r="D17" s="1"/>
  <c r="D23"/>
  <c r="E14" i="1"/>
  <c r="G21"/>
  <c r="H21"/>
  <c r="E28"/>
  <c r="I21"/>
  <c r="E27"/>
  <c r="E24"/>
  <c r="F21"/>
  <c r="F8"/>
  <c r="E13"/>
  <c r="E11"/>
  <c r="I8"/>
  <c r="E9"/>
  <c r="E17" l="1"/>
  <c r="G8"/>
  <c r="F8" i="2"/>
  <c r="E18" i="1"/>
  <c r="D18" i="2"/>
  <c r="E19"/>
  <c r="H8" i="1"/>
  <c r="D15" i="2"/>
  <c r="E15" i="1"/>
  <c r="E8" s="1"/>
  <c r="D25" i="2"/>
  <c r="G19"/>
  <c r="D29"/>
  <c r="D27"/>
  <c r="D20"/>
  <c r="D16"/>
  <c r="G8"/>
  <c r="F19"/>
  <c r="H19"/>
  <c r="D26"/>
  <c r="D28"/>
  <c r="D10"/>
  <c r="E8"/>
  <c r="E21" i="1"/>
  <c r="D19" i="2" l="1"/>
  <c r="D8"/>
</calcChain>
</file>

<file path=xl/sharedStrings.xml><?xml version="1.0" encoding="utf-8"?>
<sst xmlns="http://schemas.openxmlformats.org/spreadsheetml/2006/main" count="247" uniqueCount="74">
  <si>
    <t>Перечень мероприятий подпрограммы</t>
  </si>
  <si>
    <t xml:space="preserve">«Газификация муниципального образования Кавказский район» </t>
  </si>
  <si>
    <t>Годы реализации</t>
  </si>
  <si>
    <t>федеральный бюджет</t>
  </si>
  <si>
    <t>краевой бюджет</t>
  </si>
  <si>
    <t>внебюджетные источники</t>
  </si>
  <si>
    <t>Общий объем финансирования по муниципальной  подпрограмме «Газификация муниципального образования Кавказский район»</t>
  </si>
  <si>
    <t xml:space="preserve">Всего </t>
  </si>
  <si>
    <t>2015 год</t>
  </si>
  <si>
    <t>2016 год</t>
  </si>
  <si>
    <t>2017 год</t>
  </si>
  <si>
    <t>2018 год</t>
  </si>
  <si>
    <t>2019 год</t>
  </si>
  <si>
    <t xml:space="preserve">2020 год </t>
  </si>
  <si>
    <t>2021 год</t>
  </si>
  <si>
    <t>2022 год</t>
  </si>
  <si>
    <t>2023 год</t>
  </si>
  <si>
    <t>2024 год</t>
  </si>
  <si>
    <t>Цель: Содержание газопроводов в исправном состоянии</t>
  </si>
  <si>
    <t xml:space="preserve">Создание условий для обеспечения населения п. Озерный газом </t>
  </si>
  <si>
    <t>Создание условий для обеспечения  населения х. Р.Люксембург</t>
  </si>
  <si>
    <t>Создание условий для обеспечения  населения х. Полтавский</t>
  </si>
  <si>
    <t>№ п/п</t>
  </si>
  <si>
    <t>Статус</t>
  </si>
  <si>
    <t>Непосредственный результат реализации мероприятия</t>
  </si>
  <si>
    <t>Цель: Комплексное  развитие  газификации  населенных пунктов Кавказского района Краснодарского края</t>
  </si>
  <si>
    <t>Задача: Расширение газовых сетей и систем газоснабжения для создания основы по 100% газификации района природным газом, улучшение качества жизни населения Кавказского района</t>
  </si>
  <si>
    <t>Создание условий для обеспечения населения  района  газом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</si>
  <si>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</si>
  <si>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</si>
  <si>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</si>
  <si>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Муниципальный заказчик, главный распорядитель (распорядитель) бюджетных средств, исполнитель</t>
  </si>
  <si>
    <t>местный бюджет</t>
  </si>
  <si>
    <t>Мероприятие № 1.2 Газоснабжение пос. Озерный Кавказского района. 1-ый этап строительства(строительно-монтажные работы)</t>
  </si>
  <si>
    <t>Мероприятие № 1.3 Газоснабжение пос. Озерный Кавказского района. 1-ый этап строительства (СМР- документация,  и  строительный контроль)</t>
  </si>
  <si>
    <t xml:space="preserve">Мероприятие № 2    Обслуживание газопроводов, находящихся в собственности МО Кавказский район </t>
  </si>
  <si>
    <t>Мероприятие №1     Строительство подводящих газопроводов</t>
  </si>
  <si>
    <t>Мероприятие № 1.6    Строительство подводящих газопроводов высокого давления в х.Полтавский (ПСД, экспертиза)</t>
  </si>
  <si>
    <t>Мероприятие № 1.7 Строительство подводящих газопроводов высокого давления в х. Полтавский</t>
  </si>
  <si>
    <t>Задача: Проведение мероприятий по обслуживанию газопроводов</t>
  </si>
  <si>
    <t>Создание условий для обеспечения населения п. Озерный газом</t>
  </si>
  <si>
    <t>Поддержание в рабочем состоянии газопроводов, находящихся в собственности МО Кавказский район</t>
  </si>
  <si>
    <t>Администрация муниципального образования Кавказский район»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</si>
  <si>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</si>
  <si>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</si>
  <si>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</si>
  <si>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</si>
  <si>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</si>
  <si>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</si>
  <si>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</si>
  <si>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</si>
  <si>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</si>
  <si>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</si>
  <si>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</si>
  <si>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</si>
  <si>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</si>
  <si>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</si>
  <si>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Мероприятие № 1.6    Строительство газопроводов высокого и низкого давления, ПРГШ в х. Розы Люксембург Кавказского района,1 этап строительства. </t>
  </si>
  <si>
    <t>Мероприятие № 1.5    Строительство газопроводов высокого и низкого давления, ПРГШ в х. Розы Люксембург Кавказского района,1 этап строительства (реализация мероприятий государственной программы "Развитие топливно-энергетического комплекса")</t>
  </si>
  <si>
    <t>Администрация муниципального образования Кавказский район», МКУ «ПЭС МО Кавказский район»</t>
  </si>
  <si>
    <t>Начальник отдела капитального строительства 
администрации муниципального
образования Кавказский район</t>
  </si>
  <si>
    <t xml:space="preserve">                        Е.В. Неупокоева</t>
  </si>
  <si>
    <t xml:space="preserve"> Ресурсное обеспечение подпрограммы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</si>
  <si>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район:</t>
  </si>
  <si>
    <t xml:space="preserve">           Е.В. Неупокоева</t>
  </si>
  <si>
    <t xml:space="preserve"> Мероприятие № 1.4   Газопроводы высокого и низкого давления, ПРГШ в х. Розы Люксембург Кавказского района, 1 этап строительства (предпроектные работы, проектные работы, экспертиза, строительный контроль, присоединение к сетям, приемо-сдаточная документация)</t>
  </si>
  <si>
    <t>Газоснабжение пос. Озерный Кавказского района</t>
  </si>
  <si>
    <t>Всего</t>
  </si>
  <si>
    <t>Строительство газопроводов высокого и низкого давления, ПРГШ в х. Розы Люксембург Кавказского района,1 этап строительства</t>
  </si>
  <si>
    <t>15.1</t>
  </si>
  <si>
    <t>15.2</t>
  </si>
  <si>
    <t>Мероприятие № 1.1       Газоснабжение пос. Озерный Кавказского района, 1-ый этап строительства (корректировка проекта, экспертиза)</t>
  </si>
  <si>
    <t xml:space="preserve">Приложение 2
к изменениям, утвержденным 
постановлением  администрации
муниципального образования 
Кавказский район
от 27.10.2022 № 1612
«Приложение  2
к подпрограмме «Газификация
муниципального образования
Кавказский район» муниципальной программы
муниципального образования Кавказский район
«Развитие топливно-энергетического комплекса»
постановления администрации
муниципального образования Кавказский район
от  17.11.2014 г. № 1778
в редакции постановления администрации 
муниципального образования Кавказский район
от 27.10.2022 № 1612)
</t>
  </si>
  <si>
    <t xml:space="preserve">Приложение 3
к изменениям, утвержденным 
постановлением  администрации
муниципального образования 
Кавказский район                                       от 27.10.2022 № 1612
«Приложение 3
к подпрограмме «Газификация
муниципального образования
Кавказский район» муниципальной программы
муниципального образования Кавказский район
«Развитие топливно-энергетического комплекса»
постановления администрации
муниципального образования Кавказский район
от  17.11.2014 г. № 1778 (в редакции постановления администрации муниципального образования Кавказский район                                                                от 27.10.2022 № 1612)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</si>
</sst>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5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165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vertical="center" wrapText="1"/>
    </xf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65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 applyAlignment="1">
      <alignment horizontal="center" wrapText="1"/>
    </xf>
    <xf numFmtId="0" fontId="5" fillId="2" borderId="0" xfId="0" applyFont="1" applyFill="1" applyAlignment="1">
      <alignment vertical="center" wrapText="1"/>
    </xf>
    <xf numFmtId="49" fontId="5" fillId="2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5" fillId="2" borderId="9" xfId="0" applyNumberFormat="1" applyFont="1" applyFill="1" applyBorder="1" applyAlignment="1">
      <alignment horizontal="center" vertical="center" wrapText="1"/>
    </xf>
    <xf numFmtId="165" fontId="5" fillId="2" borderId="10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18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9"/>
  <sheetViews>
    <sheetView tabSelected="1" view="pageBreakPreview" zoomScale="60" zoomScaleNormal="100" workbookViewId="0">
      <selection activeCell="I1" sqref="I1:K1"/>
    </sheetView>
  </sheetViews>
  <sheetFormatPr defaultColWidth="8.85546875" defaultRowHeight="15.75"/>
  <cols>
    <col min="1" max="1" width="4.85546875" style="15" customWidth="1"/>
    <col min="2" max="2" width="33.42578125" style="14" customWidth="1"/>
    <col min="3" max="4" width="8.85546875" style="14"/>
    <col min="5" max="5" width="10.7109375" style="16" customWidth="1"/>
    <col min="6" max="6" width="8.85546875" style="16"/>
    <col min="7" max="7" width="12.42578125" style="16" customWidth="1"/>
    <col min="8" max="8" width="11.28515625" style="16" customWidth="1"/>
    <col min="9" max="9" width="8.85546875" style="16"/>
    <col min="10" max="10" width="20.140625" style="14" customWidth="1"/>
    <col min="11" max="11" width="17.28515625" style="14" customWidth="1"/>
    <col min="12" max="16384" width="8.85546875" style="14"/>
  </cols>
  <sheetData>
    <row r="1" spans="1:12" ht="406.5" customHeight="1">
      <c r="A1" s="11"/>
      <c r="B1" s="12"/>
      <c r="C1" s="12"/>
      <c r="D1" s="12"/>
      <c r="E1" s="13"/>
      <c r="F1" s="13"/>
      <c r="G1" s="13"/>
      <c r="H1" s="13"/>
      <c r="I1" s="48" t="s">
        <v>72</v>
      </c>
      <c r="J1" s="48"/>
      <c r="K1" s="48"/>
    </row>
    <row r="2" spans="1:12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2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2">
      <c r="B4" s="12"/>
      <c r="C4" s="12"/>
    </row>
    <row r="5" spans="1:12" ht="15.6" customHeight="1">
      <c r="A5" s="35" t="s">
        <v>22</v>
      </c>
      <c r="B5" s="32" t="s">
        <v>28</v>
      </c>
      <c r="C5" s="36" t="s">
        <v>23</v>
      </c>
      <c r="D5" s="36" t="s">
        <v>2</v>
      </c>
      <c r="E5" s="40" t="s">
        <v>29</v>
      </c>
      <c r="F5" s="42" t="s">
        <v>30</v>
      </c>
      <c r="G5" s="43"/>
      <c r="H5" s="43"/>
      <c r="I5" s="44"/>
      <c r="J5" s="41" t="s">
        <v>24</v>
      </c>
      <c r="K5" s="32" t="s">
        <v>31</v>
      </c>
      <c r="L5" s="17"/>
    </row>
    <row r="6" spans="1:12" ht="114.6" customHeight="1">
      <c r="A6" s="35"/>
      <c r="B6" s="33"/>
      <c r="C6" s="36"/>
      <c r="D6" s="36"/>
      <c r="E6" s="40"/>
      <c r="F6" s="22" t="s">
        <v>3</v>
      </c>
      <c r="G6" s="22" t="s">
        <v>4</v>
      </c>
      <c r="H6" s="22" t="s">
        <v>32</v>
      </c>
      <c r="I6" s="22" t="s">
        <v>5</v>
      </c>
      <c r="J6" s="41"/>
      <c r="K6" s="33"/>
      <c r="L6" s="17"/>
    </row>
    <row r="7" spans="1:12">
      <c r="A7" s="18">
        <v>1</v>
      </c>
      <c r="B7" s="21">
        <f>1+A7</f>
        <v>2</v>
      </c>
      <c r="C7" s="21">
        <f t="shared" ref="C7:K7" si="0">1+B7</f>
        <v>3</v>
      </c>
      <c r="D7" s="21">
        <f t="shared" si="0"/>
        <v>4</v>
      </c>
      <c r="E7" s="22">
        <f t="shared" si="0"/>
        <v>5</v>
      </c>
      <c r="F7" s="22">
        <f t="shared" si="0"/>
        <v>6</v>
      </c>
      <c r="G7" s="22">
        <f t="shared" si="0"/>
        <v>7</v>
      </c>
      <c r="H7" s="22">
        <f t="shared" si="0"/>
        <v>8</v>
      </c>
      <c r="I7" s="22">
        <f t="shared" si="0"/>
        <v>9</v>
      </c>
      <c r="J7" s="21">
        <f t="shared" si="0"/>
        <v>10</v>
      </c>
      <c r="K7" s="21">
        <f t="shared" si="0"/>
        <v>11</v>
      </c>
      <c r="L7" s="17"/>
    </row>
    <row r="8" spans="1:12" ht="15.6" customHeight="1">
      <c r="A8" s="45" t="s">
        <v>43</v>
      </c>
      <c r="B8" s="32" t="s">
        <v>6</v>
      </c>
      <c r="C8" s="32"/>
      <c r="D8" s="19" t="s">
        <v>7</v>
      </c>
      <c r="E8" s="22">
        <f>SUM(E9:E18)</f>
        <v>25965.9</v>
      </c>
      <c r="F8" s="22">
        <f t="shared" ref="F8:I8" si="1">SUM(F9:F18)</f>
        <v>0</v>
      </c>
      <c r="G8" s="22">
        <f t="shared" si="1"/>
        <v>14105.599999999999</v>
      </c>
      <c r="H8" s="22">
        <f t="shared" si="1"/>
        <v>11860.300000000001</v>
      </c>
      <c r="I8" s="22">
        <f t="shared" si="1"/>
        <v>0</v>
      </c>
      <c r="J8" s="32" t="s">
        <v>27</v>
      </c>
      <c r="K8" s="32" t="s">
        <v>42</v>
      </c>
      <c r="L8" s="17"/>
    </row>
    <row r="9" spans="1:12" ht="15.6" customHeight="1">
      <c r="A9" s="46"/>
      <c r="B9" s="33"/>
      <c r="C9" s="33"/>
      <c r="D9" s="19" t="s">
        <v>8</v>
      </c>
      <c r="E9" s="22">
        <f>SUM(F9:I9)</f>
        <v>332.5</v>
      </c>
      <c r="F9" s="22">
        <f t="shared" ref="F9:I18" si="2">F22+F116</f>
        <v>0</v>
      </c>
      <c r="G9" s="22">
        <f t="shared" si="2"/>
        <v>0</v>
      </c>
      <c r="H9" s="22">
        <f t="shared" si="2"/>
        <v>332.5</v>
      </c>
      <c r="I9" s="22">
        <f t="shared" si="2"/>
        <v>0</v>
      </c>
      <c r="J9" s="33"/>
      <c r="K9" s="33"/>
      <c r="L9" s="17"/>
    </row>
    <row r="10" spans="1:12" ht="15.6" customHeight="1">
      <c r="A10" s="46"/>
      <c r="B10" s="33"/>
      <c r="C10" s="33"/>
      <c r="D10" s="19" t="s">
        <v>9</v>
      </c>
      <c r="E10" s="22">
        <f t="shared" ref="E10:E18" si="3">SUM(F10:I10)</f>
        <v>639</v>
      </c>
      <c r="F10" s="22">
        <f t="shared" si="2"/>
        <v>0</v>
      </c>
      <c r="G10" s="22">
        <f t="shared" si="2"/>
        <v>0</v>
      </c>
      <c r="H10" s="22">
        <f t="shared" si="2"/>
        <v>639</v>
      </c>
      <c r="I10" s="22">
        <f t="shared" si="2"/>
        <v>0</v>
      </c>
      <c r="J10" s="33"/>
      <c r="K10" s="33"/>
      <c r="L10" s="17"/>
    </row>
    <row r="11" spans="1:12" ht="15.6" customHeight="1">
      <c r="A11" s="46"/>
      <c r="B11" s="33"/>
      <c r="C11" s="33"/>
      <c r="D11" s="19" t="s">
        <v>10</v>
      </c>
      <c r="E11" s="22">
        <f t="shared" si="3"/>
        <v>5727.2000000000007</v>
      </c>
      <c r="F11" s="22">
        <f t="shared" si="2"/>
        <v>0</v>
      </c>
      <c r="G11" s="22">
        <f t="shared" si="2"/>
        <v>4581.3</v>
      </c>
      <c r="H11" s="22">
        <f t="shared" si="2"/>
        <v>1145.9000000000001</v>
      </c>
      <c r="I11" s="22">
        <f t="shared" si="2"/>
        <v>0</v>
      </c>
      <c r="J11" s="33"/>
      <c r="K11" s="33"/>
      <c r="L11" s="17"/>
    </row>
    <row r="12" spans="1:12" ht="15.6" customHeight="1">
      <c r="A12" s="46"/>
      <c r="B12" s="33"/>
      <c r="C12" s="33"/>
      <c r="D12" s="19" t="s">
        <v>11</v>
      </c>
      <c r="E12" s="22">
        <f t="shared" si="3"/>
        <v>2142.1999999999998</v>
      </c>
      <c r="F12" s="22">
        <f t="shared" si="2"/>
        <v>0</v>
      </c>
      <c r="G12" s="22">
        <f t="shared" si="2"/>
        <v>0</v>
      </c>
      <c r="H12" s="22">
        <f t="shared" si="2"/>
        <v>2142.1999999999998</v>
      </c>
      <c r="I12" s="22">
        <f t="shared" si="2"/>
        <v>0</v>
      </c>
      <c r="J12" s="33"/>
      <c r="K12" s="33"/>
      <c r="L12" s="17"/>
    </row>
    <row r="13" spans="1:12" ht="15.6" customHeight="1">
      <c r="A13" s="46"/>
      <c r="B13" s="33"/>
      <c r="C13" s="33"/>
      <c r="D13" s="19" t="s">
        <v>12</v>
      </c>
      <c r="E13" s="22">
        <f t="shared" si="3"/>
        <v>1413.5</v>
      </c>
      <c r="F13" s="22">
        <f t="shared" si="2"/>
        <v>0</v>
      </c>
      <c r="G13" s="22">
        <f t="shared" si="2"/>
        <v>0</v>
      </c>
      <c r="H13" s="22">
        <f t="shared" si="2"/>
        <v>1413.5</v>
      </c>
      <c r="I13" s="22">
        <f t="shared" si="2"/>
        <v>0</v>
      </c>
      <c r="J13" s="33"/>
      <c r="K13" s="33"/>
      <c r="L13" s="17"/>
    </row>
    <row r="14" spans="1:12" ht="15.6" customHeight="1">
      <c r="A14" s="46"/>
      <c r="B14" s="33"/>
      <c r="C14" s="33"/>
      <c r="D14" s="19" t="s">
        <v>13</v>
      </c>
      <c r="E14" s="22">
        <f t="shared" si="3"/>
        <v>1126</v>
      </c>
      <c r="F14" s="22">
        <f t="shared" si="2"/>
        <v>0</v>
      </c>
      <c r="G14" s="22">
        <f t="shared" si="2"/>
        <v>0</v>
      </c>
      <c r="H14" s="22">
        <f t="shared" si="2"/>
        <v>1126</v>
      </c>
      <c r="I14" s="22">
        <f t="shared" si="2"/>
        <v>0</v>
      </c>
      <c r="J14" s="33"/>
      <c r="K14" s="33"/>
      <c r="L14" s="17"/>
    </row>
    <row r="15" spans="1:12" ht="15.6" customHeight="1">
      <c r="A15" s="46"/>
      <c r="B15" s="33"/>
      <c r="C15" s="33"/>
      <c r="D15" s="19" t="s">
        <v>14</v>
      </c>
      <c r="E15" s="22">
        <f t="shared" si="3"/>
        <v>259.10000000000002</v>
      </c>
      <c r="F15" s="22">
        <f t="shared" si="2"/>
        <v>0</v>
      </c>
      <c r="G15" s="22">
        <f t="shared" si="2"/>
        <v>0</v>
      </c>
      <c r="H15" s="22">
        <f t="shared" si="2"/>
        <v>259.10000000000002</v>
      </c>
      <c r="I15" s="22">
        <f t="shared" si="2"/>
        <v>0</v>
      </c>
      <c r="J15" s="33"/>
      <c r="K15" s="33"/>
      <c r="L15" s="17"/>
    </row>
    <row r="16" spans="1:12" ht="15.6" customHeight="1">
      <c r="A16" s="46"/>
      <c r="B16" s="33"/>
      <c r="C16" s="33"/>
      <c r="D16" s="19" t="s">
        <v>15</v>
      </c>
      <c r="E16" s="22">
        <f t="shared" si="3"/>
        <v>13786.4</v>
      </c>
      <c r="F16" s="22">
        <f t="shared" si="2"/>
        <v>0</v>
      </c>
      <c r="G16" s="22">
        <f t="shared" si="2"/>
        <v>9524.2999999999993</v>
      </c>
      <c r="H16" s="22">
        <f t="shared" si="2"/>
        <v>4262.1000000000004</v>
      </c>
      <c r="I16" s="22">
        <f t="shared" si="2"/>
        <v>0</v>
      </c>
      <c r="J16" s="33"/>
      <c r="K16" s="33"/>
      <c r="L16" s="17"/>
    </row>
    <row r="17" spans="1:12" ht="15.6" customHeight="1">
      <c r="A17" s="46"/>
      <c r="B17" s="33"/>
      <c r="C17" s="33"/>
      <c r="D17" s="19" t="s">
        <v>16</v>
      </c>
      <c r="E17" s="22">
        <f t="shared" si="3"/>
        <v>270</v>
      </c>
      <c r="F17" s="22">
        <f t="shared" si="2"/>
        <v>0</v>
      </c>
      <c r="G17" s="22">
        <f t="shared" si="2"/>
        <v>0</v>
      </c>
      <c r="H17" s="22">
        <f t="shared" si="2"/>
        <v>270</v>
      </c>
      <c r="I17" s="22">
        <f t="shared" si="2"/>
        <v>0</v>
      </c>
      <c r="J17" s="33"/>
      <c r="K17" s="33"/>
      <c r="L17" s="17"/>
    </row>
    <row r="18" spans="1:12" ht="15.6" customHeight="1">
      <c r="A18" s="47"/>
      <c r="B18" s="34"/>
      <c r="C18" s="34"/>
      <c r="D18" s="19" t="s">
        <v>17</v>
      </c>
      <c r="E18" s="22">
        <f t="shared" si="3"/>
        <v>270</v>
      </c>
      <c r="F18" s="22">
        <f t="shared" si="2"/>
        <v>0</v>
      </c>
      <c r="G18" s="22">
        <f t="shared" si="2"/>
        <v>0</v>
      </c>
      <c r="H18" s="22">
        <f t="shared" si="2"/>
        <v>270</v>
      </c>
      <c r="I18" s="22">
        <f t="shared" si="2"/>
        <v>0</v>
      </c>
      <c r="J18" s="34"/>
      <c r="K18" s="34"/>
      <c r="L18" s="17"/>
    </row>
    <row r="19" spans="1:12">
      <c r="A19" s="30" t="s">
        <v>44</v>
      </c>
      <c r="B19" s="37" t="s">
        <v>25</v>
      </c>
      <c r="C19" s="38"/>
      <c r="D19" s="38"/>
      <c r="E19" s="38"/>
      <c r="F19" s="38"/>
      <c r="G19" s="38"/>
      <c r="H19" s="38"/>
      <c r="I19" s="38"/>
      <c r="J19" s="38"/>
      <c r="K19" s="39"/>
      <c r="L19" s="17"/>
    </row>
    <row r="20" spans="1:12" ht="31.15" customHeight="1">
      <c r="A20" s="30" t="s">
        <v>45</v>
      </c>
      <c r="B20" s="37" t="s">
        <v>26</v>
      </c>
      <c r="C20" s="38"/>
      <c r="D20" s="38"/>
      <c r="E20" s="38"/>
      <c r="F20" s="38"/>
      <c r="G20" s="38"/>
      <c r="H20" s="38"/>
      <c r="I20" s="38"/>
      <c r="J20" s="38"/>
      <c r="K20" s="39"/>
      <c r="L20" s="17"/>
    </row>
    <row r="21" spans="1:12" ht="15.6" customHeight="1">
      <c r="A21" s="45" t="s">
        <v>46</v>
      </c>
      <c r="B21" s="32" t="s">
        <v>36</v>
      </c>
      <c r="C21" s="32">
        <v>1</v>
      </c>
      <c r="D21" s="19" t="s">
        <v>7</v>
      </c>
      <c r="E21" s="22">
        <f>SUM(E22:E31)</f>
        <v>23793.1</v>
      </c>
      <c r="F21" s="22">
        <f t="shared" ref="F21" si="4">SUM(F22:F31)</f>
        <v>0</v>
      </c>
      <c r="G21" s="22">
        <f t="shared" ref="G21" si="5">SUM(G22:G31)</f>
        <v>14105.599999999999</v>
      </c>
      <c r="H21" s="22">
        <f t="shared" ref="H21" si="6">SUM(H22:H31)</f>
        <v>9687.5</v>
      </c>
      <c r="I21" s="22">
        <f t="shared" ref="I21" si="7">SUM(I22:I31)</f>
        <v>0</v>
      </c>
      <c r="J21" s="32" t="s">
        <v>27</v>
      </c>
      <c r="K21" s="32" t="s">
        <v>42</v>
      </c>
      <c r="L21" s="17"/>
    </row>
    <row r="22" spans="1:12" ht="15.6" customHeight="1">
      <c r="A22" s="46"/>
      <c r="B22" s="33"/>
      <c r="C22" s="33"/>
      <c r="D22" s="19" t="s">
        <v>8</v>
      </c>
      <c r="E22" s="22">
        <f>SUM(F22:I22)</f>
        <v>200</v>
      </c>
      <c r="F22" s="22">
        <f>F33+F44+F55+F66+F77+F88+F99</f>
        <v>0</v>
      </c>
      <c r="G22" s="22">
        <f t="shared" ref="G22:I22" si="8">G33+G44+G55+G66+G77+G88+G99</f>
        <v>0</v>
      </c>
      <c r="H22" s="22">
        <f t="shared" si="8"/>
        <v>200</v>
      </c>
      <c r="I22" s="22">
        <f t="shared" si="8"/>
        <v>0</v>
      </c>
      <c r="J22" s="33"/>
      <c r="K22" s="33"/>
      <c r="L22" s="17"/>
    </row>
    <row r="23" spans="1:12" ht="15.6" customHeight="1">
      <c r="A23" s="46"/>
      <c r="B23" s="33"/>
      <c r="C23" s="33"/>
      <c r="D23" s="19" t="s">
        <v>9</v>
      </c>
      <c r="E23" s="22">
        <f t="shared" ref="E23:E31" si="9">SUM(F23:I23)</f>
        <v>400</v>
      </c>
      <c r="F23" s="22">
        <f t="shared" ref="F23:I23" si="10">F34+F45+F56+F67+F78+F89+F100</f>
        <v>0</v>
      </c>
      <c r="G23" s="22">
        <f t="shared" si="10"/>
        <v>0</v>
      </c>
      <c r="H23" s="22">
        <f t="shared" si="10"/>
        <v>400</v>
      </c>
      <c r="I23" s="22">
        <f t="shared" si="10"/>
        <v>0</v>
      </c>
      <c r="J23" s="33"/>
      <c r="K23" s="33"/>
      <c r="L23" s="17"/>
    </row>
    <row r="24" spans="1:12" ht="15.6" customHeight="1">
      <c r="A24" s="46"/>
      <c r="B24" s="33"/>
      <c r="C24" s="33"/>
      <c r="D24" s="19" t="s">
        <v>10</v>
      </c>
      <c r="E24" s="22">
        <f t="shared" si="9"/>
        <v>5577.2</v>
      </c>
      <c r="F24" s="22">
        <f t="shared" ref="F24:I24" si="11">F35+F46+F57+F68+F79+F90+F101</f>
        <v>0</v>
      </c>
      <c r="G24" s="22">
        <f t="shared" si="11"/>
        <v>4581.3</v>
      </c>
      <c r="H24" s="22">
        <f t="shared" si="11"/>
        <v>995.9</v>
      </c>
      <c r="I24" s="22">
        <f t="shared" si="11"/>
        <v>0</v>
      </c>
      <c r="J24" s="33"/>
      <c r="K24" s="33"/>
      <c r="L24" s="17"/>
    </row>
    <row r="25" spans="1:12" ht="15.6" customHeight="1">
      <c r="A25" s="46"/>
      <c r="B25" s="33"/>
      <c r="C25" s="33"/>
      <c r="D25" s="19" t="s">
        <v>11</v>
      </c>
      <c r="E25" s="22">
        <f t="shared" si="9"/>
        <v>1990</v>
      </c>
      <c r="F25" s="22">
        <f t="shared" ref="F25:I25" si="12">F36+F47+F58+F69+F80+F91+F102</f>
        <v>0</v>
      </c>
      <c r="G25" s="22">
        <f t="shared" si="12"/>
        <v>0</v>
      </c>
      <c r="H25" s="22">
        <f t="shared" si="12"/>
        <v>1990</v>
      </c>
      <c r="I25" s="22">
        <f t="shared" si="12"/>
        <v>0</v>
      </c>
      <c r="J25" s="33"/>
      <c r="K25" s="33"/>
      <c r="L25" s="17"/>
    </row>
    <row r="26" spans="1:12" ht="15.6" customHeight="1">
      <c r="A26" s="46"/>
      <c r="B26" s="33"/>
      <c r="C26" s="33"/>
      <c r="D26" s="19" t="s">
        <v>12</v>
      </c>
      <c r="E26" s="22">
        <f t="shared" si="9"/>
        <v>1183.5</v>
      </c>
      <c r="F26" s="22">
        <f t="shared" ref="F26:I26" si="13">F37+F48+F59+F70+F81+F92+F103</f>
        <v>0</v>
      </c>
      <c r="G26" s="22">
        <f t="shared" si="13"/>
        <v>0</v>
      </c>
      <c r="H26" s="22">
        <f t="shared" si="13"/>
        <v>1183.5</v>
      </c>
      <c r="I26" s="22">
        <f t="shared" si="13"/>
        <v>0</v>
      </c>
      <c r="J26" s="33"/>
      <c r="K26" s="33"/>
      <c r="L26" s="17"/>
    </row>
    <row r="27" spans="1:12" ht="15.6" customHeight="1">
      <c r="A27" s="46"/>
      <c r="B27" s="33"/>
      <c r="C27" s="33"/>
      <c r="D27" s="19" t="s">
        <v>13</v>
      </c>
      <c r="E27" s="22">
        <f t="shared" si="9"/>
        <v>926</v>
      </c>
      <c r="F27" s="22">
        <f t="shared" ref="F27:I27" si="14">F38+F49+F60+F71+F82+F93+F104</f>
        <v>0</v>
      </c>
      <c r="G27" s="22">
        <f t="shared" si="14"/>
        <v>0</v>
      </c>
      <c r="H27" s="22">
        <f t="shared" si="14"/>
        <v>926</v>
      </c>
      <c r="I27" s="22">
        <f t="shared" si="14"/>
        <v>0</v>
      </c>
      <c r="J27" s="33"/>
      <c r="K27" s="33"/>
      <c r="L27" s="17"/>
    </row>
    <row r="28" spans="1:12" ht="15.6" customHeight="1">
      <c r="A28" s="46"/>
      <c r="B28" s="33"/>
      <c r="C28" s="33"/>
      <c r="D28" s="19" t="s">
        <v>14</v>
      </c>
      <c r="E28" s="22">
        <f t="shared" si="9"/>
        <v>0</v>
      </c>
      <c r="F28" s="22">
        <f t="shared" ref="F28:I28" si="15">F39+F50+F61+F72+F83+F94+F105</f>
        <v>0</v>
      </c>
      <c r="G28" s="22">
        <f t="shared" si="15"/>
        <v>0</v>
      </c>
      <c r="H28" s="22">
        <f t="shared" si="15"/>
        <v>0</v>
      </c>
      <c r="I28" s="22">
        <f t="shared" si="15"/>
        <v>0</v>
      </c>
      <c r="J28" s="33"/>
      <c r="K28" s="33"/>
      <c r="L28" s="17"/>
    </row>
    <row r="29" spans="1:12" ht="15.6" customHeight="1">
      <c r="A29" s="46"/>
      <c r="B29" s="33"/>
      <c r="C29" s="33"/>
      <c r="D29" s="19" t="s">
        <v>15</v>
      </c>
      <c r="E29" s="22">
        <f t="shared" si="9"/>
        <v>13516.4</v>
      </c>
      <c r="F29" s="22">
        <f>F40+F51+F62+F73+F84+F95+F106+F110</f>
        <v>0</v>
      </c>
      <c r="G29" s="22">
        <f t="shared" ref="G29:I29" si="16">G40+G51+G62+G73+G84+G95+G106+G110</f>
        <v>9524.2999999999993</v>
      </c>
      <c r="H29" s="22">
        <f t="shared" si="16"/>
        <v>3992.1000000000004</v>
      </c>
      <c r="I29" s="22">
        <f t="shared" si="16"/>
        <v>0</v>
      </c>
      <c r="J29" s="33"/>
      <c r="K29" s="33"/>
      <c r="L29" s="17"/>
    </row>
    <row r="30" spans="1:12" ht="15.6" customHeight="1">
      <c r="A30" s="46"/>
      <c r="B30" s="33"/>
      <c r="C30" s="33"/>
      <c r="D30" s="19" t="s">
        <v>16</v>
      </c>
      <c r="E30" s="22">
        <f t="shared" si="9"/>
        <v>0</v>
      </c>
      <c r="F30" s="22">
        <f t="shared" ref="F30:I30" si="17">F41+F52+F63+F74+F85+F96+F107+F111</f>
        <v>0</v>
      </c>
      <c r="G30" s="22">
        <f t="shared" si="17"/>
        <v>0</v>
      </c>
      <c r="H30" s="22">
        <f t="shared" si="17"/>
        <v>0</v>
      </c>
      <c r="I30" s="22">
        <f t="shared" si="17"/>
        <v>0</v>
      </c>
      <c r="J30" s="33"/>
      <c r="K30" s="33"/>
      <c r="L30" s="17"/>
    </row>
    <row r="31" spans="1:12" ht="15.6" customHeight="1">
      <c r="A31" s="47"/>
      <c r="B31" s="34"/>
      <c r="C31" s="34"/>
      <c r="D31" s="19" t="s">
        <v>17</v>
      </c>
      <c r="E31" s="22">
        <f t="shared" si="9"/>
        <v>0</v>
      </c>
      <c r="F31" s="22">
        <f t="shared" ref="F31:I31" si="18">F42+F53+F64+F75+F86+F97+F108+F112</f>
        <v>0</v>
      </c>
      <c r="G31" s="22">
        <f t="shared" si="18"/>
        <v>0</v>
      </c>
      <c r="H31" s="22">
        <f t="shared" si="18"/>
        <v>0</v>
      </c>
      <c r="I31" s="22">
        <f t="shared" si="18"/>
        <v>0</v>
      </c>
      <c r="J31" s="34"/>
      <c r="K31" s="34"/>
      <c r="L31" s="17"/>
    </row>
    <row r="32" spans="1:12" ht="15.6" customHeight="1">
      <c r="A32" s="45" t="s">
        <v>47</v>
      </c>
      <c r="B32" s="32" t="s">
        <v>71</v>
      </c>
      <c r="C32" s="32">
        <v>1</v>
      </c>
      <c r="D32" s="19" t="s">
        <v>7</v>
      </c>
      <c r="E32" s="22">
        <f>SUM(E33:E42)</f>
        <v>600</v>
      </c>
      <c r="F32" s="22">
        <f t="shared" ref="F32" si="19">SUM(F33:F42)</f>
        <v>0</v>
      </c>
      <c r="G32" s="22">
        <f t="shared" ref="G32" si="20">SUM(G33:G42)</f>
        <v>0</v>
      </c>
      <c r="H32" s="22">
        <f t="shared" ref="H32" si="21">SUM(H33:H42)</f>
        <v>600</v>
      </c>
      <c r="I32" s="22">
        <f t="shared" ref="I32" si="22">SUM(I33:I42)</f>
        <v>0</v>
      </c>
      <c r="J32" s="36" t="s">
        <v>40</v>
      </c>
      <c r="K32" s="32" t="s">
        <v>42</v>
      </c>
      <c r="L32" s="17"/>
    </row>
    <row r="33" spans="1:12" ht="15.6" customHeight="1">
      <c r="A33" s="46"/>
      <c r="B33" s="33"/>
      <c r="C33" s="33"/>
      <c r="D33" s="19" t="s">
        <v>8</v>
      </c>
      <c r="E33" s="22">
        <f>SUM(F33:I33)</f>
        <v>200</v>
      </c>
      <c r="F33" s="22">
        <v>0</v>
      </c>
      <c r="G33" s="22">
        <v>0</v>
      </c>
      <c r="H33" s="22">
        <v>200</v>
      </c>
      <c r="I33" s="22">
        <v>0</v>
      </c>
      <c r="J33" s="36"/>
      <c r="K33" s="33"/>
      <c r="L33" s="17"/>
    </row>
    <row r="34" spans="1:12" ht="15.6" customHeight="1">
      <c r="A34" s="46"/>
      <c r="B34" s="33"/>
      <c r="C34" s="33"/>
      <c r="D34" s="19" t="s">
        <v>9</v>
      </c>
      <c r="E34" s="22">
        <f t="shared" ref="E34:E42" si="23">SUM(F34:I34)</f>
        <v>400</v>
      </c>
      <c r="F34" s="22">
        <v>0</v>
      </c>
      <c r="G34" s="22">
        <v>0</v>
      </c>
      <c r="H34" s="22">
        <v>400</v>
      </c>
      <c r="I34" s="22">
        <v>0</v>
      </c>
      <c r="J34" s="36"/>
      <c r="K34" s="33"/>
      <c r="L34" s="17"/>
    </row>
    <row r="35" spans="1:12" ht="15.6" customHeight="1">
      <c r="A35" s="46"/>
      <c r="B35" s="33"/>
      <c r="C35" s="33"/>
      <c r="D35" s="19" t="s">
        <v>10</v>
      </c>
      <c r="E35" s="22">
        <f t="shared" si="23"/>
        <v>0</v>
      </c>
      <c r="F35" s="22">
        <v>0</v>
      </c>
      <c r="G35" s="22">
        <v>0</v>
      </c>
      <c r="H35" s="22">
        <v>0</v>
      </c>
      <c r="I35" s="22">
        <v>0</v>
      </c>
      <c r="J35" s="36"/>
      <c r="K35" s="33"/>
      <c r="L35" s="17"/>
    </row>
    <row r="36" spans="1:12" ht="15.6" customHeight="1">
      <c r="A36" s="46"/>
      <c r="B36" s="33"/>
      <c r="C36" s="33"/>
      <c r="D36" s="19" t="s">
        <v>11</v>
      </c>
      <c r="E36" s="22">
        <f t="shared" si="23"/>
        <v>0</v>
      </c>
      <c r="F36" s="22">
        <v>0</v>
      </c>
      <c r="G36" s="22">
        <v>0</v>
      </c>
      <c r="H36" s="22">
        <v>0</v>
      </c>
      <c r="I36" s="22">
        <v>0</v>
      </c>
      <c r="J36" s="36"/>
      <c r="K36" s="33"/>
      <c r="L36" s="17"/>
    </row>
    <row r="37" spans="1:12" ht="15.6" customHeight="1">
      <c r="A37" s="46"/>
      <c r="B37" s="33"/>
      <c r="C37" s="33"/>
      <c r="D37" s="19" t="s">
        <v>12</v>
      </c>
      <c r="E37" s="22">
        <f t="shared" si="23"/>
        <v>0</v>
      </c>
      <c r="F37" s="22">
        <v>0</v>
      </c>
      <c r="G37" s="22">
        <v>0</v>
      </c>
      <c r="H37" s="22">
        <v>0</v>
      </c>
      <c r="I37" s="22">
        <v>0</v>
      </c>
      <c r="J37" s="36"/>
      <c r="K37" s="33"/>
      <c r="L37" s="17"/>
    </row>
    <row r="38" spans="1:12" ht="15.6" customHeight="1">
      <c r="A38" s="46"/>
      <c r="B38" s="33"/>
      <c r="C38" s="33"/>
      <c r="D38" s="19" t="s">
        <v>13</v>
      </c>
      <c r="E38" s="22">
        <f t="shared" si="23"/>
        <v>0</v>
      </c>
      <c r="F38" s="22">
        <v>0</v>
      </c>
      <c r="G38" s="22">
        <v>0</v>
      </c>
      <c r="H38" s="22">
        <v>0</v>
      </c>
      <c r="I38" s="22">
        <v>0</v>
      </c>
      <c r="J38" s="36"/>
      <c r="K38" s="33"/>
      <c r="L38" s="17"/>
    </row>
    <row r="39" spans="1:12" ht="15.6" customHeight="1">
      <c r="A39" s="46"/>
      <c r="B39" s="33"/>
      <c r="C39" s="33"/>
      <c r="D39" s="19" t="s">
        <v>14</v>
      </c>
      <c r="E39" s="22">
        <f t="shared" si="23"/>
        <v>0</v>
      </c>
      <c r="F39" s="22">
        <v>0</v>
      </c>
      <c r="G39" s="22">
        <v>0</v>
      </c>
      <c r="H39" s="22">
        <v>0</v>
      </c>
      <c r="I39" s="22">
        <v>0</v>
      </c>
      <c r="J39" s="36"/>
      <c r="K39" s="33"/>
      <c r="L39" s="17"/>
    </row>
    <row r="40" spans="1:12" ht="15.6" customHeight="1">
      <c r="A40" s="46"/>
      <c r="B40" s="33"/>
      <c r="C40" s="33"/>
      <c r="D40" s="19" t="s">
        <v>15</v>
      </c>
      <c r="E40" s="22">
        <f t="shared" si="23"/>
        <v>0</v>
      </c>
      <c r="F40" s="22">
        <v>0</v>
      </c>
      <c r="G40" s="22">
        <v>0</v>
      </c>
      <c r="H40" s="22">
        <v>0</v>
      </c>
      <c r="I40" s="22">
        <v>0</v>
      </c>
      <c r="J40" s="36"/>
      <c r="K40" s="33"/>
      <c r="L40" s="17"/>
    </row>
    <row r="41" spans="1:12" ht="15.6" customHeight="1">
      <c r="A41" s="46"/>
      <c r="B41" s="33"/>
      <c r="C41" s="33"/>
      <c r="D41" s="19" t="s">
        <v>16</v>
      </c>
      <c r="E41" s="22">
        <f t="shared" si="23"/>
        <v>0</v>
      </c>
      <c r="F41" s="22">
        <v>0</v>
      </c>
      <c r="G41" s="22">
        <v>0</v>
      </c>
      <c r="H41" s="22">
        <v>0</v>
      </c>
      <c r="I41" s="22">
        <v>0</v>
      </c>
      <c r="J41" s="36"/>
      <c r="K41" s="33"/>
      <c r="L41" s="17"/>
    </row>
    <row r="42" spans="1:12" ht="15.6" customHeight="1">
      <c r="A42" s="47"/>
      <c r="B42" s="34"/>
      <c r="C42" s="34"/>
      <c r="D42" s="19" t="s">
        <v>17</v>
      </c>
      <c r="E42" s="22">
        <f t="shared" si="23"/>
        <v>0</v>
      </c>
      <c r="F42" s="22">
        <v>0</v>
      </c>
      <c r="G42" s="22">
        <v>0</v>
      </c>
      <c r="H42" s="22">
        <v>0</v>
      </c>
      <c r="I42" s="22">
        <v>0</v>
      </c>
      <c r="J42" s="36"/>
      <c r="K42" s="34"/>
      <c r="L42" s="17"/>
    </row>
    <row r="43" spans="1:12" ht="15.6" customHeight="1">
      <c r="A43" s="45" t="s">
        <v>48</v>
      </c>
      <c r="B43" s="32" t="s">
        <v>33</v>
      </c>
      <c r="C43" s="32">
        <v>1</v>
      </c>
      <c r="D43" s="19" t="s">
        <v>7</v>
      </c>
      <c r="E43" s="22">
        <f>SUM(E44:E53)</f>
        <v>5270.8</v>
      </c>
      <c r="F43" s="22">
        <f t="shared" ref="F43" si="24">SUM(F44:F53)</f>
        <v>0</v>
      </c>
      <c r="G43" s="22">
        <f t="shared" ref="G43" si="25">SUM(G44:G53)</f>
        <v>4581.3</v>
      </c>
      <c r="H43" s="22">
        <f t="shared" ref="H43" si="26">SUM(H44:H53)</f>
        <v>689.5</v>
      </c>
      <c r="I43" s="22">
        <f t="shared" ref="I43" si="27">SUM(I44:I53)</f>
        <v>0</v>
      </c>
      <c r="J43" s="33" t="s">
        <v>19</v>
      </c>
      <c r="K43" s="32" t="s">
        <v>42</v>
      </c>
      <c r="L43" s="17"/>
    </row>
    <row r="44" spans="1:12" ht="15.6" customHeight="1">
      <c r="A44" s="46"/>
      <c r="B44" s="33"/>
      <c r="C44" s="33"/>
      <c r="D44" s="19" t="s">
        <v>8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33"/>
      <c r="K44" s="33"/>
      <c r="L44" s="17"/>
    </row>
    <row r="45" spans="1:12" ht="15.6" customHeight="1">
      <c r="A45" s="46"/>
      <c r="B45" s="33"/>
      <c r="C45" s="33"/>
      <c r="D45" s="19" t="s">
        <v>9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33"/>
      <c r="K45" s="33"/>
      <c r="L45" s="17"/>
    </row>
    <row r="46" spans="1:12" ht="15.6" customHeight="1">
      <c r="A46" s="46"/>
      <c r="B46" s="33"/>
      <c r="C46" s="33"/>
      <c r="D46" s="19" t="s">
        <v>10</v>
      </c>
      <c r="E46" s="22">
        <v>5234.3</v>
      </c>
      <c r="F46" s="22">
        <v>0</v>
      </c>
      <c r="G46" s="22">
        <v>4581.3</v>
      </c>
      <c r="H46" s="22">
        <v>653</v>
      </c>
      <c r="I46" s="22">
        <v>0</v>
      </c>
      <c r="J46" s="33"/>
      <c r="K46" s="33"/>
      <c r="L46" s="17"/>
    </row>
    <row r="47" spans="1:12" ht="15.6" customHeight="1">
      <c r="A47" s="46"/>
      <c r="B47" s="33"/>
      <c r="C47" s="33"/>
      <c r="D47" s="19" t="s">
        <v>11</v>
      </c>
      <c r="E47" s="22">
        <v>36.5</v>
      </c>
      <c r="F47" s="22">
        <v>0</v>
      </c>
      <c r="G47" s="22">
        <v>0</v>
      </c>
      <c r="H47" s="22">
        <v>36.5</v>
      </c>
      <c r="I47" s="22">
        <v>0</v>
      </c>
      <c r="J47" s="33"/>
      <c r="K47" s="33"/>
      <c r="L47" s="17"/>
    </row>
    <row r="48" spans="1:12" ht="15.6" customHeight="1">
      <c r="A48" s="46"/>
      <c r="B48" s="33"/>
      <c r="C48" s="33"/>
      <c r="D48" s="19" t="s">
        <v>12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33"/>
      <c r="K48" s="33"/>
      <c r="L48" s="17"/>
    </row>
    <row r="49" spans="1:12" ht="15.6" customHeight="1">
      <c r="A49" s="46"/>
      <c r="B49" s="33"/>
      <c r="C49" s="33"/>
      <c r="D49" s="19" t="s">
        <v>13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33"/>
      <c r="K49" s="33"/>
      <c r="L49" s="17"/>
    </row>
    <row r="50" spans="1:12" ht="15.6" customHeight="1">
      <c r="A50" s="46"/>
      <c r="B50" s="33"/>
      <c r="C50" s="33"/>
      <c r="D50" s="19" t="s">
        <v>14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33"/>
      <c r="K50" s="33"/>
      <c r="L50" s="17"/>
    </row>
    <row r="51" spans="1:12" ht="15.6" customHeight="1">
      <c r="A51" s="46"/>
      <c r="B51" s="33"/>
      <c r="C51" s="33"/>
      <c r="D51" s="19" t="s">
        <v>15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33"/>
      <c r="K51" s="33"/>
      <c r="L51" s="17"/>
    </row>
    <row r="52" spans="1:12" ht="15.6" customHeight="1">
      <c r="A52" s="46"/>
      <c r="B52" s="33"/>
      <c r="C52" s="33"/>
      <c r="D52" s="19" t="s">
        <v>16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33"/>
      <c r="K52" s="33"/>
      <c r="L52" s="17"/>
    </row>
    <row r="53" spans="1:12" ht="15.6" customHeight="1">
      <c r="A53" s="47"/>
      <c r="B53" s="34"/>
      <c r="C53" s="34"/>
      <c r="D53" s="19" t="s">
        <v>17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34"/>
      <c r="K53" s="34"/>
      <c r="L53" s="17"/>
    </row>
    <row r="54" spans="1:12" ht="15.6" customHeight="1">
      <c r="A54" s="45" t="s">
        <v>49</v>
      </c>
      <c r="B54" s="32" t="s">
        <v>34</v>
      </c>
      <c r="C54" s="32"/>
      <c r="D54" s="19" t="s">
        <v>7</v>
      </c>
      <c r="E54" s="22">
        <f>SUM(E55:E64)</f>
        <v>242.9</v>
      </c>
      <c r="F54" s="22">
        <f t="shared" ref="F54" si="28">SUM(F55:F64)</f>
        <v>0</v>
      </c>
      <c r="G54" s="22">
        <f t="shared" ref="G54" si="29">SUM(G55:G64)</f>
        <v>0</v>
      </c>
      <c r="H54" s="22">
        <f t="shared" ref="H54" si="30">SUM(H55:H64)</f>
        <v>242.9</v>
      </c>
      <c r="I54" s="22">
        <f t="shared" ref="I54" si="31">SUM(I55:I64)</f>
        <v>0</v>
      </c>
      <c r="J54" s="33" t="s">
        <v>19</v>
      </c>
      <c r="K54" s="32" t="s">
        <v>42</v>
      </c>
      <c r="L54" s="17"/>
    </row>
    <row r="55" spans="1:12" ht="15.6" customHeight="1">
      <c r="A55" s="46"/>
      <c r="B55" s="33"/>
      <c r="C55" s="33"/>
      <c r="D55" s="19" t="s">
        <v>8</v>
      </c>
      <c r="E55" s="22">
        <f>SUM(F55:I55)</f>
        <v>0</v>
      </c>
      <c r="F55" s="22">
        <v>0</v>
      </c>
      <c r="G55" s="22">
        <v>0</v>
      </c>
      <c r="H55" s="22">
        <v>0</v>
      </c>
      <c r="I55" s="22">
        <v>0</v>
      </c>
      <c r="J55" s="33"/>
      <c r="K55" s="33"/>
      <c r="L55" s="17"/>
    </row>
    <row r="56" spans="1:12" ht="15.6" customHeight="1">
      <c r="A56" s="46"/>
      <c r="B56" s="33"/>
      <c r="C56" s="33"/>
      <c r="D56" s="19" t="s">
        <v>9</v>
      </c>
      <c r="E56" s="22">
        <f t="shared" ref="E56:E64" si="32">SUM(F56:I56)</f>
        <v>0</v>
      </c>
      <c r="F56" s="22">
        <v>0</v>
      </c>
      <c r="G56" s="22">
        <v>0</v>
      </c>
      <c r="H56" s="22">
        <v>0</v>
      </c>
      <c r="I56" s="22">
        <v>0</v>
      </c>
      <c r="J56" s="33"/>
      <c r="K56" s="33"/>
      <c r="L56" s="17"/>
    </row>
    <row r="57" spans="1:12" ht="15.6" customHeight="1">
      <c r="A57" s="46"/>
      <c r="B57" s="33"/>
      <c r="C57" s="33"/>
      <c r="D57" s="19" t="s">
        <v>10</v>
      </c>
      <c r="E57" s="22">
        <f t="shared" si="32"/>
        <v>242.9</v>
      </c>
      <c r="F57" s="22">
        <v>0</v>
      </c>
      <c r="G57" s="22">
        <v>0</v>
      </c>
      <c r="H57" s="22">
        <v>242.9</v>
      </c>
      <c r="I57" s="22">
        <v>0</v>
      </c>
      <c r="J57" s="33"/>
      <c r="K57" s="33"/>
      <c r="L57" s="17"/>
    </row>
    <row r="58" spans="1:12" ht="15.6" customHeight="1">
      <c r="A58" s="46"/>
      <c r="B58" s="33"/>
      <c r="C58" s="33"/>
      <c r="D58" s="19" t="s">
        <v>11</v>
      </c>
      <c r="E58" s="22">
        <f t="shared" si="32"/>
        <v>0</v>
      </c>
      <c r="F58" s="22">
        <v>0</v>
      </c>
      <c r="G58" s="22">
        <v>0</v>
      </c>
      <c r="H58" s="22">
        <v>0</v>
      </c>
      <c r="I58" s="22">
        <v>0</v>
      </c>
      <c r="J58" s="33"/>
      <c r="K58" s="33"/>
      <c r="L58" s="17"/>
    </row>
    <row r="59" spans="1:12" ht="15.6" customHeight="1">
      <c r="A59" s="46"/>
      <c r="B59" s="33"/>
      <c r="C59" s="33"/>
      <c r="D59" s="19" t="s">
        <v>12</v>
      </c>
      <c r="E59" s="22">
        <f t="shared" si="32"/>
        <v>0</v>
      </c>
      <c r="F59" s="22">
        <v>0</v>
      </c>
      <c r="G59" s="22">
        <v>0</v>
      </c>
      <c r="H59" s="22">
        <v>0</v>
      </c>
      <c r="I59" s="22">
        <v>0</v>
      </c>
      <c r="J59" s="33"/>
      <c r="K59" s="33"/>
      <c r="L59" s="17"/>
    </row>
    <row r="60" spans="1:12" ht="15.6" customHeight="1">
      <c r="A60" s="46"/>
      <c r="B60" s="33"/>
      <c r="C60" s="33"/>
      <c r="D60" s="19" t="s">
        <v>13</v>
      </c>
      <c r="E60" s="22">
        <f t="shared" si="32"/>
        <v>0</v>
      </c>
      <c r="F60" s="22">
        <v>0</v>
      </c>
      <c r="G60" s="22">
        <v>0</v>
      </c>
      <c r="H60" s="22">
        <v>0</v>
      </c>
      <c r="I60" s="22">
        <v>0</v>
      </c>
      <c r="J60" s="33"/>
      <c r="K60" s="33"/>
      <c r="L60" s="17"/>
    </row>
    <row r="61" spans="1:12" ht="15.6" customHeight="1">
      <c r="A61" s="46"/>
      <c r="B61" s="33"/>
      <c r="C61" s="33"/>
      <c r="D61" s="19" t="s">
        <v>14</v>
      </c>
      <c r="E61" s="22">
        <f t="shared" si="32"/>
        <v>0</v>
      </c>
      <c r="F61" s="22">
        <v>0</v>
      </c>
      <c r="G61" s="22">
        <v>0</v>
      </c>
      <c r="H61" s="22">
        <v>0</v>
      </c>
      <c r="I61" s="22">
        <v>0</v>
      </c>
      <c r="J61" s="33"/>
      <c r="K61" s="33"/>
      <c r="L61" s="17"/>
    </row>
    <row r="62" spans="1:12" ht="15.6" customHeight="1">
      <c r="A62" s="46"/>
      <c r="B62" s="33"/>
      <c r="C62" s="33"/>
      <c r="D62" s="19" t="s">
        <v>15</v>
      </c>
      <c r="E62" s="22">
        <f t="shared" si="32"/>
        <v>0</v>
      </c>
      <c r="F62" s="22">
        <v>0</v>
      </c>
      <c r="G62" s="22">
        <v>0</v>
      </c>
      <c r="H62" s="22">
        <v>0</v>
      </c>
      <c r="I62" s="22">
        <v>0</v>
      </c>
      <c r="J62" s="33"/>
      <c r="K62" s="33"/>
      <c r="L62" s="17"/>
    </row>
    <row r="63" spans="1:12" ht="15.6" customHeight="1">
      <c r="A63" s="46"/>
      <c r="B63" s="33"/>
      <c r="C63" s="33"/>
      <c r="D63" s="19" t="s">
        <v>16</v>
      </c>
      <c r="E63" s="22">
        <f t="shared" si="32"/>
        <v>0</v>
      </c>
      <c r="F63" s="22">
        <v>0</v>
      </c>
      <c r="G63" s="22">
        <v>0</v>
      </c>
      <c r="H63" s="22">
        <v>0</v>
      </c>
      <c r="I63" s="22">
        <v>0</v>
      </c>
      <c r="J63" s="33"/>
      <c r="K63" s="33"/>
      <c r="L63" s="17"/>
    </row>
    <row r="64" spans="1:12" ht="15.6" customHeight="1">
      <c r="A64" s="47"/>
      <c r="B64" s="34"/>
      <c r="C64" s="34"/>
      <c r="D64" s="19" t="s">
        <v>17</v>
      </c>
      <c r="E64" s="22">
        <f t="shared" si="32"/>
        <v>0</v>
      </c>
      <c r="F64" s="22">
        <v>0</v>
      </c>
      <c r="G64" s="22">
        <v>0</v>
      </c>
      <c r="H64" s="22">
        <v>0</v>
      </c>
      <c r="I64" s="22">
        <v>0</v>
      </c>
      <c r="J64" s="34"/>
      <c r="K64" s="34"/>
      <c r="L64" s="17"/>
    </row>
    <row r="65" spans="1:11" ht="15.6" customHeight="1">
      <c r="A65" s="45" t="s">
        <v>50</v>
      </c>
      <c r="B65" s="32" t="s">
        <v>65</v>
      </c>
      <c r="C65" s="32">
        <v>1</v>
      </c>
      <c r="D65" s="19" t="s">
        <v>7</v>
      </c>
      <c r="E65" s="22">
        <f>SUM(E66:E75)</f>
        <v>4988</v>
      </c>
      <c r="F65" s="22">
        <f t="shared" ref="F65" si="33">SUM(F66:F75)</f>
        <v>0</v>
      </c>
      <c r="G65" s="22">
        <f t="shared" ref="G65" si="34">SUM(G66:G75)</f>
        <v>0</v>
      </c>
      <c r="H65" s="22">
        <f t="shared" ref="H65" si="35">SUM(H66:H75)</f>
        <v>4988</v>
      </c>
      <c r="I65" s="22">
        <f t="shared" ref="I65" si="36">SUM(I66:I75)</f>
        <v>0</v>
      </c>
      <c r="J65" s="32" t="s">
        <v>20</v>
      </c>
      <c r="K65" s="32" t="s">
        <v>42</v>
      </c>
    </row>
    <row r="66" spans="1:11" ht="15.6" customHeight="1">
      <c r="A66" s="46"/>
      <c r="B66" s="33"/>
      <c r="C66" s="33"/>
      <c r="D66" s="19" t="s">
        <v>8</v>
      </c>
      <c r="E66" s="22">
        <f>SUM(F66:I66)</f>
        <v>0</v>
      </c>
      <c r="F66" s="22">
        <v>0</v>
      </c>
      <c r="G66" s="22">
        <v>0</v>
      </c>
      <c r="H66" s="22">
        <v>0</v>
      </c>
      <c r="I66" s="22">
        <v>0</v>
      </c>
      <c r="J66" s="33"/>
      <c r="K66" s="33"/>
    </row>
    <row r="67" spans="1:11" ht="15.6" customHeight="1">
      <c r="A67" s="46"/>
      <c r="B67" s="33"/>
      <c r="C67" s="33"/>
      <c r="D67" s="19" t="s">
        <v>9</v>
      </c>
      <c r="E67" s="22">
        <f t="shared" ref="E67:E75" si="37">SUM(F67:I67)</f>
        <v>0</v>
      </c>
      <c r="F67" s="22">
        <v>0</v>
      </c>
      <c r="G67" s="22">
        <v>0</v>
      </c>
      <c r="H67" s="22">
        <v>0</v>
      </c>
      <c r="I67" s="22">
        <v>0</v>
      </c>
      <c r="J67" s="33"/>
      <c r="K67" s="33"/>
    </row>
    <row r="68" spans="1:11" ht="15.6" customHeight="1">
      <c r="A68" s="46"/>
      <c r="B68" s="33"/>
      <c r="C68" s="33"/>
      <c r="D68" s="19" t="s">
        <v>10</v>
      </c>
      <c r="E68" s="22">
        <f t="shared" si="37"/>
        <v>100</v>
      </c>
      <c r="F68" s="22">
        <v>0</v>
      </c>
      <c r="G68" s="22">
        <v>0</v>
      </c>
      <c r="H68" s="22">
        <v>100</v>
      </c>
      <c r="I68" s="22">
        <v>0</v>
      </c>
      <c r="J68" s="33"/>
      <c r="K68" s="33"/>
    </row>
    <row r="69" spans="1:11" ht="15.6" customHeight="1">
      <c r="A69" s="46"/>
      <c r="B69" s="33"/>
      <c r="C69" s="33"/>
      <c r="D69" s="19" t="s">
        <v>11</v>
      </c>
      <c r="E69" s="22">
        <f t="shared" si="37"/>
        <v>1953.5</v>
      </c>
      <c r="F69" s="22">
        <v>0</v>
      </c>
      <c r="G69" s="22">
        <v>0</v>
      </c>
      <c r="H69" s="22">
        <v>1953.5</v>
      </c>
      <c r="I69" s="22">
        <v>0</v>
      </c>
      <c r="J69" s="33"/>
      <c r="K69" s="33"/>
    </row>
    <row r="70" spans="1:11" ht="15.6" customHeight="1">
      <c r="A70" s="46"/>
      <c r="B70" s="33"/>
      <c r="C70" s="33"/>
      <c r="D70" s="19" t="s">
        <v>12</v>
      </c>
      <c r="E70" s="22">
        <f t="shared" si="37"/>
        <v>1183.5</v>
      </c>
      <c r="F70" s="22">
        <v>0</v>
      </c>
      <c r="G70" s="22">
        <v>0</v>
      </c>
      <c r="H70" s="22">
        <v>1183.5</v>
      </c>
      <c r="I70" s="22">
        <v>0</v>
      </c>
      <c r="J70" s="33"/>
      <c r="K70" s="33"/>
    </row>
    <row r="71" spans="1:11" ht="15.6" customHeight="1">
      <c r="A71" s="46"/>
      <c r="B71" s="33"/>
      <c r="C71" s="33"/>
      <c r="D71" s="19" t="s">
        <v>13</v>
      </c>
      <c r="E71" s="22">
        <f t="shared" si="37"/>
        <v>926</v>
      </c>
      <c r="F71" s="22">
        <v>0</v>
      </c>
      <c r="G71" s="22">
        <v>0</v>
      </c>
      <c r="H71" s="22">
        <v>926</v>
      </c>
      <c r="I71" s="22">
        <v>0</v>
      </c>
      <c r="J71" s="33"/>
      <c r="K71" s="33"/>
    </row>
    <row r="72" spans="1:11" ht="15.6" customHeight="1">
      <c r="A72" s="46"/>
      <c r="B72" s="33"/>
      <c r="C72" s="33"/>
      <c r="D72" s="19" t="s">
        <v>14</v>
      </c>
      <c r="E72" s="22">
        <f t="shared" si="37"/>
        <v>0</v>
      </c>
      <c r="F72" s="22">
        <v>0</v>
      </c>
      <c r="G72" s="22">
        <v>0</v>
      </c>
      <c r="H72" s="22">
        <f>377.5+296.5-674</f>
        <v>0</v>
      </c>
      <c r="I72" s="22">
        <v>0</v>
      </c>
      <c r="J72" s="33"/>
      <c r="K72" s="33"/>
    </row>
    <row r="73" spans="1:11" ht="15.6" customHeight="1">
      <c r="A73" s="46"/>
      <c r="B73" s="33"/>
      <c r="C73" s="33"/>
      <c r="D73" s="19" t="s">
        <v>15</v>
      </c>
      <c r="E73" s="22">
        <f t="shared" si="37"/>
        <v>825</v>
      </c>
      <c r="F73" s="22">
        <v>0</v>
      </c>
      <c r="G73" s="22">
        <v>0</v>
      </c>
      <c r="H73" s="22">
        <f>674+151</f>
        <v>825</v>
      </c>
      <c r="I73" s="22">
        <v>0</v>
      </c>
      <c r="J73" s="33"/>
      <c r="K73" s="33"/>
    </row>
    <row r="74" spans="1:11" ht="15.6" customHeight="1">
      <c r="A74" s="46"/>
      <c r="B74" s="33"/>
      <c r="C74" s="33"/>
      <c r="D74" s="19" t="s">
        <v>16</v>
      </c>
      <c r="E74" s="22">
        <f t="shared" si="37"/>
        <v>0</v>
      </c>
      <c r="F74" s="22">
        <v>0</v>
      </c>
      <c r="G74" s="22">
        <v>0</v>
      </c>
      <c r="H74" s="22">
        <v>0</v>
      </c>
      <c r="I74" s="22">
        <v>0</v>
      </c>
      <c r="J74" s="33"/>
      <c r="K74" s="33"/>
    </row>
    <row r="75" spans="1:11" ht="15.6" customHeight="1">
      <c r="A75" s="47"/>
      <c r="B75" s="34"/>
      <c r="C75" s="34"/>
      <c r="D75" s="19" t="s">
        <v>17</v>
      </c>
      <c r="E75" s="22">
        <f t="shared" si="37"/>
        <v>0</v>
      </c>
      <c r="F75" s="22">
        <v>0</v>
      </c>
      <c r="G75" s="22">
        <v>0</v>
      </c>
      <c r="H75" s="22">
        <v>0</v>
      </c>
      <c r="I75" s="22">
        <v>0</v>
      </c>
      <c r="J75" s="34"/>
      <c r="K75" s="34"/>
    </row>
    <row r="76" spans="1:11" ht="15.6" customHeight="1">
      <c r="A76" s="45" t="s">
        <v>51</v>
      </c>
      <c r="B76" s="32" t="s">
        <v>58</v>
      </c>
      <c r="C76" s="32">
        <v>1</v>
      </c>
      <c r="D76" s="19" t="s">
        <v>7</v>
      </c>
      <c r="E76" s="22">
        <f>SUM(E77:E86)</f>
        <v>11205.099999999999</v>
      </c>
      <c r="F76" s="22">
        <f t="shared" ref="F76" si="38">SUM(F77:F86)</f>
        <v>0</v>
      </c>
      <c r="G76" s="22">
        <f t="shared" ref="G76" si="39">SUM(G77:G86)</f>
        <v>9524.2999999999993</v>
      </c>
      <c r="H76" s="22">
        <f t="shared" ref="H76" si="40">SUM(H77:H86)</f>
        <v>1680.8</v>
      </c>
      <c r="I76" s="22">
        <f t="shared" ref="I76" si="41">SUM(I77:I86)</f>
        <v>0</v>
      </c>
      <c r="J76" s="32" t="s">
        <v>20</v>
      </c>
      <c r="K76" s="32" t="s">
        <v>42</v>
      </c>
    </row>
    <row r="77" spans="1:11" ht="15.6" customHeight="1">
      <c r="A77" s="46"/>
      <c r="B77" s="33"/>
      <c r="C77" s="33"/>
      <c r="D77" s="19" t="s">
        <v>8</v>
      </c>
      <c r="E77" s="22">
        <f>SUM(F77:I77)</f>
        <v>0</v>
      </c>
      <c r="F77" s="22">
        <v>0</v>
      </c>
      <c r="G77" s="22">
        <v>0</v>
      </c>
      <c r="H77" s="22">
        <v>0</v>
      </c>
      <c r="I77" s="22">
        <v>0</v>
      </c>
      <c r="J77" s="33"/>
      <c r="K77" s="33"/>
    </row>
    <row r="78" spans="1:11" ht="15.6" customHeight="1">
      <c r="A78" s="46"/>
      <c r="B78" s="33"/>
      <c r="C78" s="33"/>
      <c r="D78" s="19" t="s">
        <v>9</v>
      </c>
      <c r="E78" s="22">
        <f t="shared" ref="E78:E86" si="42">SUM(F78:I78)</f>
        <v>0</v>
      </c>
      <c r="F78" s="22">
        <v>0</v>
      </c>
      <c r="G78" s="22">
        <v>0</v>
      </c>
      <c r="H78" s="22">
        <v>0</v>
      </c>
      <c r="I78" s="22">
        <v>0</v>
      </c>
      <c r="J78" s="33"/>
      <c r="K78" s="33"/>
    </row>
    <row r="79" spans="1:11" ht="15.6" customHeight="1">
      <c r="A79" s="46"/>
      <c r="B79" s="33"/>
      <c r="C79" s="33"/>
      <c r="D79" s="19" t="s">
        <v>10</v>
      </c>
      <c r="E79" s="22">
        <f t="shared" si="42"/>
        <v>0</v>
      </c>
      <c r="F79" s="22">
        <v>0</v>
      </c>
      <c r="G79" s="22">
        <v>0</v>
      </c>
      <c r="H79" s="22">
        <v>0</v>
      </c>
      <c r="I79" s="22">
        <v>0</v>
      </c>
      <c r="J79" s="33"/>
      <c r="K79" s="33"/>
    </row>
    <row r="80" spans="1:11" ht="15.6" customHeight="1">
      <c r="A80" s="46"/>
      <c r="B80" s="33"/>
      <c r="C80" s="33"/>
      <c r="D80" s="19" t="s">
        <v>11</v>
      </c>
      <c r="E80" s="22">
        <f t="shared" si="42"/>
        <v>0</v>
      </c>
      <c r="F80" s="22">
        <v>0</v>
      </c>
      <c r="G80" s="22">
        <v>0</v>
      </c>
      <c r="H80" s="22">
        <v>0</v>
      </c>
      <c r="I80" s="22">
        <v>0</v>
      </c>
      <c r="J80" s="33"/>
      <c r="K80" s="33"/>
    </row>
    <row r="81" spans="1:11" ht="15.6" customHeight="1">
      <c r="A81" s="46"/>
      <c r="B81" s="33"/>
      <c r="C81" s="33"/>
      <c r="D81" s="19" t="s">
        <v>12</v>
      </c>
      <c r="E81" s="22">
        <f t="shared" si="42"/>
        <v>0</v>
      </c>
      <c r="F81" s="22">
        <v>0</v>
      </c>
      <c r="G81" s="22">
        <v>0</v>
      </c>
      <c r="H81" s="22">
        <v>0</v>
      </c>
      <c r="I81" s="22">
        <v>0</v>
      </c>
      <c r="J81" s="33"/>
      <c r="K81" s="33"/>
    </row>
    <row r="82" spans="1:11" ht="15.6" customHeight="1">
      <c r="A82" s="46"/>
      <c r="B82" s="33"/>
      <c r="C82" s="33"/>
      <c r="D82" s="19" t="s">
        <v>13</v>
      </c>
      <c r="E82" s="22">
        <f t="shared" si="42"/>
        <v>0</v>
      </c>
      <c r="F82" s="22">
        <v>0</v>
      </c>
      <c r="G82" s="22">
        <v>0</v>
      </c>
      <c r="H82" s="22">
        <v>0</v>
      </c>
      <c r="I82" s="22">
        <v>0</v>
      </c>
      <c r="J82" s="33"/>
      <c r="K82" s="33"/>
    </row>
    <row r="83" spans="1:11" ht="15.6" customHeight="1">
      <c r="A83" s="46"/>
      <c r="B83" s="33"/>
      <c r="C83" s="33"/>
      <c r="D83" s="19" t="s">
        <v>14</v>
      </c>
      <c r="E83" s="22">
        <f t="shared" si="42"/>
        <v>0</v>
      </c>
      <c r="F83" s="22">
        <v>0</v>
      </c>
      <c r="G83" s="22">
        <v>0</v>
      </c>
      <c r="H83" s="22">
        <f>698.7+739.7-1438.4</f>
        <v>0</v>
      </c>
      <c r="I83" s="22">
        <v>0</v>
      </c>
      <c r="J83" s="33"/>
      <c r="K83" s="33"/>
    </row>
    <row r="84" spans="1:11" ht="15.6" customHeight="1">
      <c r="A84" s="46"/>
      <c r="B84" s="33"/>
      <c r="C84" s="33"/>
      <c r="D84" s="19" t="s">
        <v>15</v>
      </c>
      <c r="E84" s="22">
        <f t="shared" si="42"/>
        <v>11205.099999999999</v>
      </c>
      <c r="F84" s="22">
        <v>0</v>
      </c>
      <c r="G84" s="22">
        <f>12180.8-2656.5</f>
        <v>9524.2999999999993</v>
      </c>
      <c r="H84" s="22">
        <f>2149.5+0.1-468.8</f>
        <v>1680.8</v>
      </c>
      <c r="I84" s="22">
        <v>0</v>
      </c>
      <c r="J84" s="33"/>
      <c r="K84" s="33"/>
    </row>
    <row r="85" spans="1:11" ht="15.6" customHeight="1">
      <c r="A85" s="46"/>
      <c r="B85" s="33"/>
      <c r="C85" s="33"/>
      <c r="D85" s="19" t="s">
        <v>16</v>
      </c>
      <c r="E85" s="22">
        <f t="shared" si="42"/>
        <v>0</v>
      </c>
      <c r="F85" s="22">
        <v>0</v>
      </c>
      <c r="G85" s="22">
        <v>0</v>
      </c>
      <c r="H85" s="22">
        <v>0</v>
      </c>
      <c r="I85" s="22">
        <v>0</v>
      </c>
      <c r="J85" s="33"/>
      <c r="K85" s="33"/>
    </row>
    <row r="86" spans="1:11" ht="15.6" customHeight="1">
      <c r="A86" s="47"/>
      <c r="B86" s="34"/>
      <c r="C86" s="34"/>
      <c r="D86" s="19" t="s">
        <v>17</v>
      </c>
      <c r="E86" s="22">
        <f t="shared" si="42"/>
        <v>0</v>
      </c>
      <c r="F86" s="22">
        <v>0</v>
      </c>
      <c r="G86" s="22">
        <v>0</v>
      </c>
      <c r="H86" s="22">
        <v>0</v>
      </c>
      <c r="I86" s="22">
        <v>0</v>
      </c>
      <c r="J86" s="34"/>
      <c r="K86" s="34"/>
    </row>
    <row r="87" spans="1:11" ht="15.6" hidden="1" customHeight="1">
      <c r="A87" s="45" t="s">
        <v>52</v>
      </c>
      <c r="B87" s="32" t="s">
        <v>37</v>
      </c>
      <c r="C87" s="32">
        <v>1</v>
      </c>
      <c r="D87" s="19" t="s">
        <v>7</v>
      </c>
      <c r="E87" s="22">
        <f>SUM(E88:E97)</f>
        <v>0</v>
      </c>
      <c r="F87" s="22">
        <f t="shared" ref="F87" si="43">SUM(F88:F97)</f>
        <v>0</v>
      </c>
      <c r="G87" s="22">
        <f t="shared" ref="G87" si="44">SUM(G88:G97)</f>
        <v>0</v>
      </c>
      <c r="H87" s="22">
        <f t="shared" ref="H87" si="45">SUM(H88:H97)</f>
        <v>0</v>
      </c>
      <c r="I87" s="22">
        <f t="shared" ref="I87" si="46">SUM(I88:I97)</f>
        <v>0</v>
      </c>
      <c r="J87" s="32" t="s">
        <v>21</v>
      </c>
      <c r="K87" s="32" t="s">
        <v>42</v>
      </c>
    </row>
    <row r="88" spans="1:11" ht="15.6" hidden="1" customHeight="1">
      <c r="A88" s="46"/>
      <c r="B88" s="33"/>
      <c r="C88" s="33"/>
      <c r="D88" s="19" t="s">
        <v>8</v>
      </c>
      <c r="E88" s="22">
        <f>SUM(F88:I88)</f>
        <v>0</v>
      </c>
      <c r="F88" s="22">
        <v>0</v>
      </c>
      <c r="G88" s="22">
        <v>0</v>
      </c>
      <c r="H88" s="22">
        <v>0</v>
      </c>
      <c r="I88" s="22">
        <v>0</v>
      </c>
      <c r="J88" s="33"/>
      <c r="K88" s="33"/>
    </row>
    <row r="89" spans="1:11" ht="15.6" hidden="1" customHeight="1">
      <c r="A89" s="46"/>
      <c r="B89" s="33"/>
      <c r="C89" s="33"/>
      <c r="D89" s="19" t="s">
        <v>9</v>
      </c>
      <c r="E89" s="22">
        <f t="shared" ref="E89:E97" si="47">SUM(F89:I89)</f>
        <v>0</v>
      </c>
      <c r="F89" s="22">
        <v>0</v>
      </c>
      <c r="G89" s="22">
        <v>0</v>
      </c>
      <c r="H89" s="22">
        <v>0</v>
      </c>
      <c r="I89" s="22">
        <v>0</v>
      </c>
      <c r="J89" s="33"/>
      <c r="K89" s="33"/>
    </row>
    <row r="90" spans="1:11" ht="15.6" hidden="1" customHeight="1">
      <c r="A90" s="46"/>
      <c r="B90" s="33"/>
      <c r="C90" s="33"/>
      <c r="D90" s="19" t="s">
        <v>10</v>
      </c>
      <c r="E90" s="22">
        <f t="shared" si="47"/>
        <v>0</v>
      </c>
      <c r="F90" s="22">
        <v>0</v>
      </c>
      <c r="G90" s="22">
        <v>0</v>
      </c>
      <c r="H90" s="22">
        <v>0</v>
      </c>
      <c r="I90" s="22">
        <v>0</v>
      </c>
      <c r="J90" s="33"/>
      <c r="K90" s="33"/>
    </row>
    <row r="91" spans="1:11" ht="15.6" hidden="1" customHeight="1">
      <c r="A91" s="46"/>
      <c r="B91" s="33"/>
      <c r="C91" s="33"/>
      <c r="D91" s="19" t="s">
        <v>11</v>
      </c>
      <c r="E91" s="22">
        <f t="shared" si="47"/>
        <v>0</v>
      </c>
      <c r="F91" s="22">
        <v>0</v>
      </c>
      <c r="G91" s="22">
        <v>0</v>
      </c>
      <c r="H91" s="22">
        <v>0</v>
      </c>
      <c r="I91" s="22">
        <v>0</v>
      </c>
      <c r="J91" s="33"/>
      <c r="K91" s="33"/>
    </row>
    <row r="92" spans="1:11" ht="15.6" hidden="1" customHeight="1">
      <c r="A92" s="46"/>
      <c r="B92" s="33"/>
      <c r="C92" s="33"/>
      <c r="D92" s="19" t="s">
        <v>12</v>
      </c>
      <c r="E92" s="22">
        <f t="shared" si="47"/>
        <v>0</v>
      </c>
      <c r="F92" s="22">
        <v>0</v>
      </c>
      <c r="G92" s="22">
        <v>0</v>
      </c>
      <c r="H92" s="22">
        <v>0</v>
      </c>
      <c r="I92" s="22">
        <v>0</v>
      </c>
      <c r="J92" s="33"/>
      <c r="K92" s="33"/>
    </row>
    <row r="93" spans="1:11" ht="15.6" hidden="1" customHeight="1">
      <c r="A93" s="46"/>
      <c r="B93" s="33"/>
      <c r="C93" s="33"/>
      <c r="D93" s="19" t="s">
        <v>13</v>
      </c>
      <c r="E93" s="22">
        <f t="shared" si="47"/>
        <v>0</v>
      </c>
      <c r="F93" s="22">
        <v>0</v>
      </c>
      <c r="G93" s="22">
        <v>0</v>
      </c>
      <c r="H93" s="22">
        <v>0</v>
      </c>
      <c r="I93" s="22">
        <v>0</v>
      </c>
      <c r="J93" s="33"/>
      <c r="K93" s="33"/>
    </row>
    <row r="94" spans="1:11" ht="15.6" hidden="1" customHeight="1">
      <c r="A94" s="46"/>
      <c r="B94" s="33"/>
      <c r="C94" s="33"/>
      <c r="D94" s="19" t="s">
        <v>14</v>
      </c>
      <c r="E94" s="22">
        <f t="shared" si="47"/>
        <v>0</v>
      </c>
      <c r="F94" s="22">
        <v>0</v>
      </c>
      <c r="G94" s="22">
        <v>0</v>
      </c>
      <c r="H94" s="22">
        <v>0</v>
      </c>
      <c r="I94" s="22">
        <v>0</v>
      </c>
      <c r="J94" s="33"/>
      <c r="K94" s="33"/>
    </row>
    <row r="95" spans="1:11" ht="15.6" hidden="1" customHeight="1">
      <c r="A95" s="46"/>
      <c r="B95" s="33"/>
      <c r="C95" s="33"/>
      <c r="D95" s="19" t="s">
        <v>15</v>
      </c>
      <c r="E95" s="22">
        <f t="shared" si="47"/>
        <v>0</v>
      </c>
      <c r="F95" s="22">
        <v>0</v>
      </c>
      <c r="G95" s="22">
        <v>0</v>
      </c>
      <c r="H95" s="22">
        <v>0</v>
      </c>
      <c r="I95" s="22">
        <v>0</v>
      </c>
      <c r="J95" s="33"/>
      <c r="K95" s="33"/>
    </row>
    <row r="96" spans="1:11" ht="15.6" hidden="1" customHeight="1">
      <c r="A96" s="46"/>
      <c r="B96" s="33"/>
      <c r="C96" s="33"/>
      <c r="D96" s="19" t="s">
        <v>16</v>
      </c>
      <c r="E96" s="22">
        <f t="shared" si="47"/>
        <v>0</v>
      </c>
      <c r="F96" s="22">
        <v>0</v>
      </c>
      <c r="G96" s="22">
        <v>0</v>
      </c>
      <c r="H96" s="22">
        <v>0</v>
      </c>
      <c r="I96" s="22">
        <v>0</v>
      </c>
      <c r="J96" s="33"/>
      <c r="K96" s="33"/>
    </row>
    <row r="97" spans="1:11" ht="15.6" hidden="1" customHeight="1">
      <c r="A97" s="47"/>
      <c r="B97" s="34"/>
      <c r="C97" s="34"/>
      <c r="D97" s="19" t="s">
        <v>17</v>
      </c>
      <c r="E97" s="22">
        <f t="shared" si="47"/>
        <v>0</v>
      </c>
      <c r="F97" s="22">
        <v>0</v>
      </c>
      <c r="G97" s="22">
        <v>0</v>
      </c>
      <c r="H97" s="22">
        <v>0</v>
      </c>
      <c r="I97" s="22">
        <v>0</v>
      </c>
      <c r="J97" s="34"/>
      <c r="K97" s="34"/>
    </row>
    <row r="98" spans="1:11" ht="15.6" hidden="1" customHeight="1">
      <c r="A98" s="45" t="s">
        <v>53</v>
      </c>
      <c r="B98" s="32" t="s">
        <v>38</v>
      </c>
      <c r="C98" s="32">
        <v>1</v>
      </c>
      <c r="D98" s="19" t="s">
        <v>7</v>
      </c>
      <c r="E98" s="22">
        <f>SUM(E99:E108)</f>
        <v>0</v>
      </c>
      <c r="F98" s="22">
        <f t="shared" ref="F98" si="48">SUM(F99:F108)</f>
        <v>0</v>
      </c>
      <c r="G98" s="22">
        <f t="shared" ref="G98" si="49">SUM(G99:G108)</f>
        <v>0</v>
      </c>
      <c r="H98" s="22">
        <f t="shared" ref="H98" si="50">SUM(H99:H108)</f>
        <v>0</v>
      </c>
      <c r="I98" s="22">
        <f t="shared" ref="I98" si="51">SUM(I99:I108)</f>
        <v>0</v>
      </c>
      <c r="J98" s="32" t="s">
        <v>21</v>
      </c>
      <c r="K98" s="32" t="s">
        <v>42</v>
      </c>
    </row>
    <row r="99" spans="1:11" ht="15.6" hidden="1" customHeight="1">
      <c r="A99" s="46"/>
      <c r="B99" s="33"/>
      <c r="C99" s="33"/>
      <c r="D99" s="19" t="s">
        <v>8</v>
      </c>
      <c r="E99" s="22">
        <f>SUM(F99:I99)</f>
        <v>0</v>
      </c>
      <c r="F99" s="22">
        <v>0</v>
      </c>
      <c r="G99" s="22">
        <v>0</v>
      </c>
      <c r="H99" s="22">
        <v>0</v>
      </c>
      <c r="I99" s="22">
        <v>0</v>
      </c>
      <c r="J99" s="33"/>
      <c r="K99" s="33"/>
    </row>
    <row r="100" spans="1:11" ht="15.6" hidden="1" customHeight="1">
      <c r="A100" s="46"/>
      <c r="B100" s="33"/>
      <c r="C100" s="33"/>
      <c r="D100" s="19" t="s">
        <v>9</v>
      </c>
      <c r="E100" s="22">
        <f t="shared" ref="E100:E108" si="52">SUM(F100:I100)</f>
        <v>0</v>
      </c>
      <c r="F100" s="22">
        <v>0</v>
      </c>
      <c r="G100" s="22">
        <v>0</v>
      </c>
      <c r="H100" s="22">
        <v>0</v>
      </c>
      <c r="I100" s="22">
        <v>0</v>
      </c>
      <c r="J100" s="33"/>
      <c r="K100" s="33"/>
    </row>
    <row r="101" spans="1:11" ht="15.6" hidden="1" customHeight="1">
      <c r="A101" s="46"/>
      <c r="B101" s="33"/>
      <c r="C101" s="33"/>
      <c r="D101" s="19" t="s">
        <v>10</v>
      </c>
      <c r="E101" s="22">
        <f t="shared" si="52"/>
        <v>0</v>
      </c>
      <c r="F101" s="22">
        <v>0</v>
      </c>
      <c r="G101" s="22">
        <v>0</v>
      </c>
      <c r="H101" s="22">
        <v>0</v>
      </c>
      <c r="I101" s="22">
        <v>0</v>
      </c>
      <c r="J101" s="33"/>
      <c r="K101" s="33"/>
    </row>
    <row r="102" spans="1:11" ht="15.6" hidden="1" customHeight="1">
      <c r="A102" s="46"/>
      <c r="B102" s="33"/>
      <c r="C102" s="33"/>
      <c r="D102" s="19" t="s">
        <v>11</v>
      </c>
      <c r="E102" s="22">
        <f t="shared" si="52"/>
        <v>0</v>
      </c>
      <c r="F102" s="22">
        <v>0</v>
      </c>
      <c r="G102" s="22">
        <v>0</v>
      </c>
      <c r="H102" s="22">
        <v>0</v>
      </c>
      <c r="I102" s="22">
        <v>0</v>
      </c>
      <c r="J102" s="33"/>
      <c r="K102" s="33"/>
    </row>
    <row r="103" spans="1:11" ht="15.6" hidden="1" customHeight="1">
      <c r="A103" s="46"/>
      <c r="B103" s="33"/>
      <c r="C103" s="33"/>
      <c r="D103" s="19" t="s">
        <v>12</v>
      </c>
      <c r="E103" s="22">
        <f t="shared" si="52"/>
        <v>0</v>
      </c>
      <c r="F103" s="22">
        <v>0</v>
      </c>
      <c r="G103" s="22">
        <v>0</v>
      </c>
      <c r="H103" s="22">
        <v>0</v>
      </c>
      <c r="I103" s="22">
        <v>0</v>
      </c>
      <c r="J103" s="33"/>
      <c r="K103" s="33"/>
    </row>
    <row r="104" spans="1:11" ht="15.6" hidden="1" customHeight="1">
      <c r="A104" s="46"/>
      <c r="B104" s="33"/>
      <c r="C104" s="33"/>
      <c r="D104" s="19" t="s">
        <v>13</v>
      </c>
      <c r="E104" s="22">
        <f t="shared" si="52"/>
        <v>0</v>
      </c>
      <c r="F104" s="22">
        <v>0</v>
      </c>
      <c r="G104" s="22">
        <v>0</v>
      </c>
      <c r="H104" s="22">
        <v>0</v>
      </c>
      <c r="I104" s="22">
        <v>0</v>
      </c>
      <c r="J104" s="33"/>
      <c r="K104" s="33"/>
    </row>
    <row r="105" spans="1:11" ht="15.6" hidden="1" customHeight="1">
      <c r="A105" s="46"/>
      <c r="B105" s="33"/>
      <c r="C105" s="33"/>
      <c r="D105" s="19" t="s">
        <v>14</v>
      </c>
      <c r="E105" s="22">
        <f t="shared" si="52"/>
        <v>0</v>
      </c>
      <c r="F105" s="22">
        <v>0</v>
      </c>
      <c r="G105" s="22">
        <v>0</v>
      </c>
      <c r="H105" s="22">
        <v>0</v>
      </c>
      <c r="I105" s="22">
        <v>0</v>
      </c>
      <c r="J105" s="33"/>
      <c r="K105" s="33"/>
    </row>
    <row r="106" spans="1:11" ht="15.6" hidden="1" customHeight="1">
      <c r="A106" s="46"/>
      <c r="B106" s="33"/>
      <c r="C106" s="33"/>
      <c r="D106" s="19" t="s">
        <v>15</v>
      </c>
      <c r="E106" s="22">
        <f t="shared" si="52"/>
        <v>0</v>
      </c>
      <c r="F106" s="22">
        <v>0</v>
      </c>
      <c r="G106" s="22">
        <v>0</v>
      </c>
      <c r="H106" s="22">
        <v>0</v>
      </c>
      <c r="I106" s="22">
        <v>0</v>
      </c>
      <c r="J106" s="33"/>
      <c r="K106" s="33"/>
    </row>
    <row r="107" spans="1:11" ht="15.6" hidden="1" customHeight="1">
      <c r="A107" s="46"/>
      <c r="B107" s="33"/>
      <c r="C107" s="33"/>
      <c r="D107" s="19" t="s">
        <v>16</v>
      </c>
      <c r="E107" s="22">
        <f t="shared" si="52"/>
        <v>0</v>
      </c>
      <c r="F107" s="22">
        <v>0</v>
      </c>
      <c r="G107" s="22">
        <v>0</v>
      </c>
      <c r="H107" s="22">
        <v>0</v>
      </c>
      <c r="I107" s="22">
        <v>0</v>
      </c>
      <c r="J107" s="33"/>
      <c r="K107" s="33"/>
    </row>
    <row r="108" spans="1:11" ht="15.6" hidden="1" customHeight="1">
      <c r="A108" s="47"/>
      <c r="B108" s="34"/>
      <c r="C108" s="34"/>
      <c r="D108" s="19" t="s">
        <v>17</v>
      </c>
      <c r="E108" s="22">
        <f t="shared" si="52"/>
        <v>0</v>
      </c>
      <c r="F108" s="22">
        <v>0</v>
      </c>
      <c r="G108" s="22">
        <v>0</v>
      </c>
      <c r="H108" s="22">
        <v>0</v>
      </c>
      <c r="I108" s="22">
        <v>0</v>
      </c>
      <c r="J108" s="34"/>
      <c r="K108" s="34"/>
    </row>
    <row r="109" spans="1:11" ht="87.75" customHeight="1">
      <c r="A109" s="45" t="s">
        <v>52</v>
      </c>
      <c r="B109" s="32" t="s">
        <v>57</v>
      </c>
      <c r="C109" s="32">
        <v>1</v>
      </c>
      <c r="D109" s="19" t="s">
        <v>7</v>
      </c>
      <c r="E109" s="22">
        <f>SUM(E110:E112)</f>
        <v>1486.3</v>
      </c>
      <c r="F109" s="22">
        <f>SUM(F110:F112)</f>
        <v>0</v>
      </c>
      <c r="G109" s="22">
        <f>SUM(G110:G112)</f>
        <v>0</v>
      </c>
      <c r="H109" s="22">
        <f>SUM(H110:H112)</f>
        <v>1486.3</v>
      </c>
      <c r="I109" s="22">
        <f>SUM(I110:I112)</f>
        <v>0</v>
      </c>
      <c r="J109" s="32" t="s">
        <v>20</v>
      </c>
      <c r="K109" s="32" t="s">
        <v>42</v>
      </c>
    </row>
    <row r="110" spans="1:11" ht="15.6" customHeight="1">
      <c r="A110" s="46"/>
      <c r="B110" s="33"/>
      <c r="C110" s="33"/>
      <c r="D110" s="19" t="s">
        <v>15</v>
      </c>
      <c r="E110" s="22">
        <f t="shared" ref="E110:E112" si="53">SUM(F110:I110)</f>
        <v>1486.3</v>
      </c>
      <c r="F110" s="22">
        <v>0</v>
      </c>
      <c r="G110" s="22">
        <v>0</v>
      </c>
      <c r="H110" s="22">
        <v>1486.3</v>
      </c>
      <c r="I110" s="22">
        <v>0</v>
      </c>
      <c r="J110" s="33"/>
      <c r="K110" s="33"/>
    </row>
    <row r="111" spans="1:11" ht="15.6" customHeight="1">
      <c r="A111" s="46"/>
      <c r="B111" s="33"/>
      <c r="C111" s="33"/>
      <c r="D111" s="19" t="s">
        <v>16</v>
      </c>
      <c r="E111" s="22">
        <f t="shared" si="53"/>
        <v>0</v>
      </c>
      <c r="F111" s="22">
        <v>0</v>
      </c>
      <c r="G111" s="22">
        <v>0</v>
      </c>
      <c r="H111" s="22">
        <v>0</v>
      </c>
      <c r="I111" s="22">
        <v>0</v>
      </c>
      <c r="J111" s="33"/>
      <c r="K111" s="33"/>
    </row>
    <row r="112" spans="1:11" ht="15.6" customHeight="1">
      <c r="A112" s="47"/>
      <c r="B112" s="34"/>
      <c r="C112" s="34"/>
      <c r="D112" s="19" t="s">
        <v>17</v>
      </c>
      <c r="E112" s="22">
        <f t="shared" si="53"/>
        <v>0</v>
      </c>
      <c r="F112" s="22">
        <v>0</v>
      </c>
      <c r="G112" s="22">
        <v>0</v>
      </c>
      <c r="H112" s="22">
        <v>0</v>
      </c>
      <c r="I112" s="22">
        <v>0</v>
      </c>
      <c r="J112" s="34"/>
      <c r="K112" s="34"/>
    </row>
    <row r="113" spans="1:11" ht="15.6" customHeight="1">
      <c r="A113" s="18" t="s">
        <v>54</v>
      </c>
      <c r="B113" s="37" t="s">
        <v>18</v>
      </c>
      <c r="C113" s="38"/>
      <c r="D113" s="38"/>
      <c r="E113" s="38"/>
      <c r="F113" s="38"/>
      <c r="G113" s="38"/>
      <c r="H113" s="38"/>
      <c r="I113" s="38"/>
      <c r="J113" s="38"/>
      <c r="K113" s="39"/>
    </row>
    <row r="114" spans="1:11" ht="15.6" customHeight="1">
      <c r="A114" s="18" t="s">
        <v>55</v>
      </c>
      <c r="B114" s="37" t="s">
        <v>39</v>
      </c>
      <c r="C114" s="38"/>
      <c r="D114" s="38"/>
      <c r="E114" s="38"/>
      <c r="F114" s="38"/>
      <c r="G114" s="38"/>
      <c r="H114" s="38"/>
      <c r="I114" s="38"/>
      <c r="J114" s="38"/>
      <c r="K114" s="39"/>
    </row>
    <row r="115" spans="1:11" ht="15.6" customHeight="1">
      <c r="A115" s="45" t="s">
        <v>56</v>
      </c>
      <c r="B115" s="32" t="s">
        <v>35</v>
      </c>
      <c r="C115" s="32"/>
      <c r="D115" s="19" t="s">
        <v>7</v>
      </c>
      <c r="E115" s="22">
        <f>SUM(E116:E125)</f>
        <v>2172.8000000000002</v>
      </c>
      <c r="F115" s="22">
        <f t="shared" ref="F115" si="54">SUM(F116:F125)</f>
        <v>0</v>
      </c>
      <c r="G115" s="22">
        <f t="shared" ref="G115" si="55">SUM(G116:G125)</f>
        <v>0</v>
      </c>
      <c r="H115" s="22">
        <f t="shared" ref="H115" si="56">SUM(H116:H125)</f>
        <v>2172.8000000000002</v>
      </c>
      <c r="I115" s="22">
        <f t="shared" ref="I115" si="57">SUM(I116:I125)</f>
        <v>0</v>
      </c>
      <c r="J115" s="32" t="s">
        <v>41</v>
      </c>
      <c r="K115" s="32" t="s">
        <v>59</v>
      </c>
    </row>
    <row r="116" spans="1:11" ht="15.6" customHeight="1">
      <c r="A116" s="46"/>
      <c r="B116" s="33"/>
      <c r="C116" s="33"/>
      <c r="D116" s="19" t="s">
        <v>8</v>
      </c>
      <c r="E116" s="22">
        <f>SUM(F116:I116)</f>
        <v>132.5</v>
      </c>
      <c r="F116" s="22">
        <v>0</v>
      </c>
      <c r="G116" s="22">
        <v>0</v>
      </c>
      <c r="H116" s="22">
        <v>132.5</v>
      </c>
      <c r="I116" s="22">
        <v>0</v>
      </c>
      <c r="J116" s="33"/>
      <c r="K116" s="33"/>
    </row>
    <row r="117" spans="1:11" ht="15.6" customHeight="1">
      <c r="A117" s="46"/>
      <c r="B117" s="33"/>
      <c r="C117" s="33"/>
      <c r="D117" s="19" t="s">
        <v>9</v>
      </c>
      <c r="E117" s="22">
        <f t="shared" ref="E117:E125" si="58">SUM(F117:I117)</f>
        <v>239</v>
      </c>
      <c r="F117" s="22">
        <v>0</v>
      </c>
      <c r="G117" s="22">
        <v>0</v>
      </c>
      <c r="H117" s="22">
        <v>239</v>
      </c>
      <c r="I117" s="22">
        <v>0</v>
      </c>
      <c r="J117" s="33"/>
      <c r="K117" s="33"/>
    </row>
    <row r="118" spans="1:11" ht="15.6" customHeight="1">
      <c r="A118" s="46"/>
      <c r="B118" s="33"/>
      <c r="C118" s="33"/>
      <c r="D118" s="19" t="s">
        <v>10</v>
      </c>
      <c r="E118" s="22">
        <f t="shared" si="58"/>
        <v>150</v>
      </c>
      <c r="F118" s="22">
        <v>0</v>
      </c>
      <c r="G118" s="22">
        <v>0</v>
      </c>
      <c r="H118" s="22">
        <v>150</v>
      </c>
      <c r="I118" s="22">
        <v>0</v>
      </c>
      <c r="J118" s="33"/>
      <c r="K118" s="33"/>
    </row>
    <row r="119" spans="1:11" ht="15.6" customHeight="1">
      <c r="A119" s="46"/>
      <c r="B119" s="33"/>
      <c r="C119" s="33"/>
      <c r="D119" s="19" t="s">
        <v>11</v>
      </c>
      <c r="E119" s="22">
        <f t="shared" si="58"/>
        <v>152.19999999999999</v>
      </c>
      <c r="F119" s="22">
        <v>0</v>
      </c>
      <c r="G119" s="22">
        <v>0</v>
      </c>
      <c r="H119" s="22">
        <v>152.19999999999999</v>
      </c>
      <c r="I119" s="22">
        <v>0</v>
      </c>
      <c r="J119" s="33"/>
      <c r="K119" s="33"/>
    </row>
    <row r="120" spans="1:11" ht="15.6" customHeight="1">
      <c r="A120" s="46"/>
      <c r="B120" s="33"/>
      <c r="C120" s="33"/>
      <c r="D120" s="19" t="s">
        <v>12</v>
      </c>
      <c r="E120" s="22">
        <f t="shared" si="58"/>
        <v>230</v>
      </c>
      <c r="F120" s="22">
        <v>0</v>
      </c>
      <c r="G120" s="22">
        <v>0</v>
      </c>
      <c r="H120" s="22">
        <v>230</v>
      </c>
      <c r="I120" s="22">
        <v>0</v>
      </c>
      <c r="J120" s="33"/>
      <c r="K120" s="33"/>
    </row>
    <row r="121" spans="1:11" ht="15.6" customHeight="1">
      <c r="A121" s="46"/>
      <c r="B121" s="33"/>
      <c r="C121" s="33"/>
      <c r="D121" s="19" t="s">
        <v>13</v>
      </c>
      <c r="E121" s="22">
        <f t="shared" si="58"/>
        <v>200</v>
      </c>
      <c r="F121" s="22">
        <v>0</v>
      </c>
      <c r="G121" s="22">
        <v>0</v>
      </c>
      <c r="H121" s="22">
        <v>200</v>
      </c>
      <c r="I121" s="22">
        <v>0</v>
      </c>
      <c r="J121" s="33"/>
      <c r="K121" s="33"/>
    </row>
    <row r="122" spans="1:11" ht="15.6" customHeight="1">
      <c r="A122" s="46"/>
      <c r="B122" s="33"/>
      <c r="C122" s="33"/>
      <c r="D122" s="19" t="s">
        <v>14</v>
      </c>
      <c r="E122" s="22">
        <f t="shared" si="58"/>
        <v>259.10000000000002</v>
      </c>
      <c r="F122" s="22">
        <v>0</v>
      </c>
      <c r="G122" s="22">
        <v>0</v>
      </c>
      <c r="H122" s="22">
        <f>200+ 59.1</f>
        <v>259.10000000000002</v>
      </c>
      <c r="I122" s="22">
        <v>0</v>
      </c>
      <c r="J122" s="33"/>
      <c r="K122" s="33"/>
    </row>
    <row r="123" spans="1:11" ht="15.6" customHeight="1">
      <c r="A123" s="46"/>
      <c r="B123" s="33"/>
      <c r="C123" s="33"/>
      <c r="D123" s="19" t="s">
        <v>15</v>
      </c>
      <c r="E123" s="22">
        <f t="shared" si="58"/>
        <v>270</v>
      </c>
      <c r="F123" s="22">
        <v>0</v>
      </c>
      <c r="G123" s="22">
        <v>0</v>
      </c>
      <c r="H123" s="22">
        <v>270</v>
      </c>
      <c r="I123" s="22">
        <v>0</v>
      </c>
      <c r="J123" s="33"/>
      <c r="K123" s="33"/>
    </row>
    <row r="124" spans="1:11" ht="15.6" customHeight="1">
      <c r="A124" s="46"/>
      <c r="B124" s="33"/>
      <c r="C124" s="33"/>
      <c r="D124" s="19" t="s">
        <v>16</v>
      </c>
      <c r="E124" s="22">
        <f t="shared" si="58"/>
        <v>270</v>
      </c>
      <c r="F124" s="22">
        <v>0</v>
      </c>
      <c r="G124" s="22">
        <v>0</v>
      </c>
      <c r="H124" s="22">
        <v>270</v>
      </c>
      <c r="I124" s="22">
        <v>0</v>
      </c>
      <c r="J124" s="33"/>
      <c r="K124" s="33"/>
    </row>
    <row r="125" spans="1:11" ht="15.6" customHeight="1">
      <c r="A125" s="47"/>
      <c r="B125" s="34"/>
      <c r="C125" s="34"/>
      <c r="D125" s="19" t="s">
        <v>17</v>
      </c>
      <c r="E125" s="22">
        <f t="shared" si="58"/>
        <v>270</v>
      </c>
      <c r="F125" s="22">
        <v>0</v>
      </c>
      <c r="G125" s="22">
        <v>0</v>
      </c>
      <c r="H125" s="22">
        <v>270</v>
      </c>
      <c r="I125" s="22">
        <v>0</v>
      </c>
      <c r="J125" s="34"/>
      <c r="K125" s="34"/>
    </row>
    <row r="128" spans="1:11" ht="30" customHeight="1">
      <c r="A128" s="49" t="s">
        <v>60</v>
      </c>
      <c r="B128" s="49"/>
      <c r="C128" s="49"/>
      <c r="D128" s="49"/>
      <c r="E128" s="49"/>
      <c r="F128" s="49"/>
    </row>
    <row r="129" spans="1:11">
      <c r="A129" s="49"/>
      <c r="B129" s="49"/>
      <c r="C129" s="49"/>
      <c r="D129" s="49"/>
      <c r="E129" s="49"/>
      <c r="F129" s="49"/>
      <c r="J129" s="50" t="s">
        <v>61</v>
      </c>
      <c r="K129" s="50"/>
    </row>
  </sheetData>
  <mergeCells count="72">
    <mergeCell ref="I1:K1"/>
    <mergeCell ref="A128:F129"/>
    <mergeCell ref="J129:K129"/>
    <mergeCell ref="A98:A108"/>
    <mergeCell ref="C98:C108"/>
    <mergeCell ref="B115:B125"/>
    <mergeCell ref="A115:A125"/>
    <mergeCell ref="C115:C125"/>
    <mergeCell ref="B113:K113"/>
    <mergeCell ref="B114:K114"/>
    <mergeCell ref="J98:J108"/>
    <mergeCell ref="J115:J125"/>
    <mergeCell ref="K98:K108"/>
    <mergeCell ref="K115:K125"/>
    <mergeCell ref="A109:A112"/>
    <mergeCell ref="B109:B112"/>
    <mergeCell ref="C109:C112"/>
    <mergeCell ref="J109:J112"/>
    <mergeCell ref="K109:K112"/>
    <mergeCell ref="A76:A86"/>
    <mergeCell ref="C76:C86"/>
    <mergeCell ref="B87:B97"/>
    <mergeCell ref="A87:A97"/>
    <mergeCell ref="C87:C97"/>
    <mergeCell ref="A54:A64"/>
    <mergeCell ref="C54:C64"/>
    <mergeCell ref="B65:B75"/>
    <mergeCell ref="A65:A75"/>
    <mergeCell ref="C65:C75"/>
    <mergeCell ref="A32:A42"/>
    <mergeCell ref="C32:C42"/>
    <mergeCell ref="B43:B53"/>
    <mergeCell ref="A43:A53"/>
    <mergeCell ref="C43:C53"/>
    <mergeCell ref="A21:A31"/>
    <mergeCell ref="C8:C18"/>
    <mergeCell ref="C21:C31"/>
    <mergeCell ref="J21:J31"/>
    <mergeCell ref="K21:K31"/>
    <mergeCell ref="B8:B18"/>
    <mergeCell ref="K32:K42"/>
    <mergeCell ref="K43:K53"/>
    <mergeCell ref="B19:K19"/>
    <mergeCell ref="B20:K20"/>
    <mergeCell ref="A3:K3"/>
    <mergeCell ref="C5:C6"/>
    <mergeCell ref="D5:D6"/>
    <mergeCell ref="K5:K6"/>
    <mergeCell ref="E5:E6"/>
    <mergeCell ref="J5:J6"/>
    <mergeCell ref="F5:I5"/>
    <mergeCell ref="B5:B6"/>
    <mergeCell ref="A8:A18"/>
    <mergeCell ref="J8:J18"/>
    <mergeCell ref="K8:K18"/>
    <mergeCell ref="B21:B31"/>
    <mergeCell ref="A2:K2"/>
    <mergeCell ref="B98:B108"/>
    <mergeCell ref="J87:J97"/>
    <mergeCell ref="K87:K97"/>
    <mergeCell ref="B76:B86"/>
    <mergeCell ref="J76:J86"/>
    <mergeCell ref="K76:K86"/>
    <mergeCell ref="J65:J75"/>
    <mergeCell ref="K65:K75"/>
    <mergeCell ref="B54:B64"/>
    <mergeCell ref="J54:J64"/>
    <mergeCell ref="K54:K64"/>
    <mergeCell ref="B32:B42"/>
    <mergeCell ref="A5:A6"/>
    <mergeCell ref="J32:J42"/>
    <mergeCell ref="J43:J53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6" fitToHeight="0" orientation="landscape" horizontalDpi="1200" verticalDpi="1200" r:id="rId1"/>
  <headerFooter differentFirst="1">
    <oddHeader>&amp;C&amp;P</oddHeader>
  </headerFooter>
  <rowBreaks count="4" manualBreakCount="4">
    <brk id="4" max="16383" man="1"/>
    <brk id="31" max="16383" man="1"/>
    <brk id="64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view="pageBreakPreview" zoomScaleNormal="100" zoomScaleSheetLayoutView="100" workbookViewId="0">
      <selection activeCell="E5" sqref="E5:H5"/>
    </sheetView>
  </sheetViews>
  <sheetFormatPr defaultColWidth="8.85546875" defaultRowHeight="15.75"/>
  <cols>
    <col min="1" max="1" width="7.28515625" style="5" customWidth="1"/>
    <col min="2" max="2" width="33.42578125" style="4" customWidth="1"/>
    <col min="3" max="3" width="14.85546875" style="4" customWidth="1"/>
    <col min="4" max="4" width="12.42578125" style="6" customWidth="1"/>
    <col min="5" max="5" width="12.7109375" style="6" customWidth="1"/>
    <col min="6" max="6" width="12.5703125" style="6" customWidth="1"/>
    <col min="7" max="7" width="12.140625" style="6" customWidth="1"/>
    <col min="8" max="8" width="13" style="6" customWidth="1"/>
    <col min="9" max="16384" width="8.85546875" style="4"/>
  </cols>
  <sheetData>
    <row r="1" spans="1:9" ht="401.25" customHeight="1">
      <c r="A1" s="1"/>
      <c r="B1" s="2"/>
      <c r="C1" s="2"/>
      <c r="D1" s="3"/>
      <c r="E1" s="3"/>
      <c r="F1" s="61" t="s">
        <v>73</v>
      </c>
      <c r="G1" s="61"/>
      <c r="H1" s="61"/>
    </row>
    <row r="2" spans="1:9">
      <c r="A2" s="65" t="s">
        <v>62</v>
      </c>
      <c r="B2" s="65"/>
      <c r="C2" s="65"/>
      <c r="D2" s="65"/>
      <c r="E2" s="65"/>
      <c r="F2" s="65"/>
      <c r="G2" s="65"/>
      <c r="H2" s="65"/>
    </row>
    <row r="3" spans="1:9">
      <c r="A3" s="65" t="s">
        <v>1</v>
      </c>
      <c r="B3" s="65"/>
      <c r="C3" s="65"/>
      <c r="D3" s="65"/>
      <c r="E3" s="65"/>
      <c r="F3" s="65"/>
      <c r="G3" s="65"/>
      <c r="H3" s="65"/>
    </row>
    <row r="4" spans="1:9">
      <c r="B4" s="2"/>
    </row>
    <row r="5" spans="1:9" ht="15.75" customHeight="1">
      <c r="A5" s="66" t="s">
        <v>22</v>
      </c>
      <c r="B5" s="53" t="s">
        <v>28</v>
      </c>
      <c r="C5" s="53" t="s">
        <v>2</v>
      </c>
      <c r="D5" s="60" t="s">
        <v>29</v>
      </c>
      <c r="E5" s="60" t="s">
        <v>30</v>
      </c>
      <c r="F5" s="60"/>
      <c r="G5" s="60"/>
      <c r="H5" s="60"/>
      <c r="I5" s="7"/>
    </row>
    <row r="6" spans="1:9" ht="37.5" customHeight="1">
      <c r="A6" s="66"/>
      <c r="B6" s="53"/>
      <c r="C6" s="53"/>
      <c r="D6" s="60"/>
      <c r="E6" s="24" t="s">
        <v>3</v>
      </c>
      <c r="F6" s="24" t="s">
        <v>4</v>
      </c>
      <c r="G6" s="24" t="s">
        <v>32</v>
      </c>
      <c r="H6" s="24" t="s">
        <v>5</v>
      </c>
      <c r="I6" s="7"/>
    </row>
    <row r="7" spans="1:9" ht="15.75" customHeight="1">
      <c r="A7" s="8">
        <v>1</v>
      </c>
      <c r="B7" s="23">
        <f>1+A7</f>
        <v>2</v>
      </c>
      <c r="C7" s="23">
        <f t="shared" ref="C7:H7" si="0">1+B7</f>
        <v>3</v>
      </c>
      <c r="D7" s="23">
        <f t="shared" si="0"/>
        <v>4</v>
      </c>
      <c r="E7" s="23">
        <f t="shared" si="0"/>
        <v>5</v>
      </c>
      <c r="F7" s="23">
        <f t="shared" si="0"/>
        <v>6</v>
      </c>
      <c r="G7" s="23">
        <f t="shared" si="0"/>
        <v>7</v>
      </c>
      <c r="H7" s="23">
        <f t="shared" si="0"/>
        <v>8</v>
      </c>
      <c r="I7" s="7"/>
    </row>
    <row r="8" spans="1:9" ht="15.75" customHeight="1">
      <c r="A8" s="52" t="s">
        <v>43</v>
      </c>
      <c r="B8" s="53" t="s">
        <v>6</v>
      </c>
      <c r="C8" s="9" t="s">
        <v>7</v>
      </c>
      <c r="D8" s="24">
        <f>SUM(D9:D18)</f>
        <v>25965.9</v>
      </c>
      <c r="E8" s="24">
        <f t="shared" ref="E8:H8" si="1">SUM(E9:E18)</f>
        <v>0</v>
      </c>
      <c r="F8" s="24">
        <f t="shared" si="1"/>
        <v>14105.599999999999</v>
      </c>
      <c r="G8" s="24">
        <f t="shared" si="1"/>
        <v>11860.300000000001</v>
      </c>
      <c r="H8" s="24">
        <f t="shared" si="1"/>
        <v>0</v>
      </c>
      <c r="I8" s="7"/>
    </row>
    <row r="9" spans="1:9" ht="15.75" customHeight="1">
      <c r="A9" s="52"/>
      <c r="B9" s="53"/>
      <c r="C9" s="9" t="s">
        <v>8</v>
      </c>
      <c r="D9" s="24">
        <f>SUM(E9:H9)</f>
        <v>332.5</v>
      </c>
      <c r="E9" s="24">
        <f t="shared" ref="E9:H18" si="2">E20+E31</f>
        <v>0</v>
      </c>
      <c r="F9" s="24">
        <f t="shared" si="2"/>
        <v>0</v>
      </c>
      <c r="G9" s="24">
        <f t="shared" si="2"/>
        <v>332.5</v>
      </c>
      <c r="H9" s="24">
        <f t="shared" si="2"/>
        <v>0</v>
      </c>
      <c r="I9" s="7"/>
    </row>
    <row r="10" spans="1:9" ht="15.75" customHeight="1">
      <c r="A10" s="52"/>
      <c r="B10" s="53"/>
      <c r="C10" s="9" t="s">
        <v>9</v>
      </c>
      <c r="D10" s="24">
        <f t="shared" ref="D10:D18" si="3">SUM(E10:H10)</f>
        <v>639</v>
      </c>
      <c r="E10" s="24">
        <f t="shared" si="2"/>
        <v>0</v>
      </c>
      <c r="F10" s="24">
        <f t="shared" si="2"/>
        <v>0</v>
      </c>
      <c r="G10" s="24">
        <f t="shared" si="2"/>
        <v>639</v>
      </c>
      <c r="H10" s="24">
        <f t="shared" si="2"/>
        <v>0</v>
      </c>
      <c r="I10" s="7"/>
    </row>
    <row r="11" spans="1:9" ht="15.75" customHeight="1">
      <c r="A11" s="52"/>
      <c r="B11" s="53"/>
      <c r="C11" s="9" t="s">
        <v>10</v>
      </c>
      <c r="D11" s="24">
        <f t="shared" si="3"/>
        <v>5727.2000000000007</v>
      </c>
      <c r="E11" s="24">
        <f t="shared" si="2"/>
        <v>0</v>
      </c>
      <c r="F11" s="24">
        <f t="shared" si="2"/>
        <v>4581.3</v>
      </c>
      <c r="G11" s="24">
        <f t="shared" si="2"/>
        <v>1145.9000000000001</v>
      </c>
      <c r="H11" s="24">
        <f t="shared" si="2"/>
        <v>0</v>
      </c>
      <c r="I11" s="7"/>
    </row>
    <row r="12" spans="1:9" ht="15.75" customHeight="1">
      <c r="A12" s="52"/>
      <c r="B12" s="53"/>
      <c r="C12" s="9" t="s">
        <v>11</v>
      </c>
      <c r="D12" s="24">
        <f t="shared" si="3"/>
        <v>2142.1999999999998</v>
      </c>
      <c r="E12" s="24">
        <f t="shared" si="2"/>
        <v>0</v>
      </c>
      <c r="F12" s="24">
        <f t="shared" si="2"/>
        <v>0</v>
      </c>
      <c r="G12" s="24">
        <f t="shared" si="2"/>
        <v>2142.1999999999998</v>
      </c>
      <c r="H12" s="24">
        <f t="shared" si="2"/>
        <v>0</v>
      </c>
      <c r="I12" s="7"/>
    </row>
    <row r="13" spans="1:9" ht="15.75" customHeight="1">
      <c r="A13" s="52"/>
      <c r="B13" s="53"/>
      <c r="C13" s="9" t="s">
        <v>12</v>
      </c>
      <c r="D13" s="24">
        <f t="shared" si="3"/>
        <v>1413.5</v>
      </c>
      <c r="E13" s="24">
        <f t="shared" si="2"/>
        <v>0</v>
      </c>
      <c r="F13" s="24">
        <f t="shared" si="2"/>
        <v>0</v>
      </c>
      <c r="G13" s="24">
        <f t="shared" si="2"/>
        <v>1413.5</v>
      </c>
      <c r="H13" s="24">
        <f t="shared" si="2"/>
        <v>0</v>
      </c>
      <c r="I13" s="7"/>
    </row>
    <row r="14" spans="1:9" ht="15.75" customHeight="1">
      <c r="A14" s="52"/>
      <c r="B14" s="53"/>
      <c r="C14" s="9" t="s">
        <v>13</v>
      </c>
      <c r="D14" s="24">
        <f t="shared" si="3"/>
        <v>1126</v>
      </c>
      <c r="E14" s="24">
        <f t="shared" si="2"/>
        <v>0</v>
      </c>
      <c r="F14" s="24">
        <f t="shared" si="2"/>
        <v>0</v>
      </c>
      <c r="G14" s="24">
        <f t="shared" si="2"/>
        <v>1126</v>
      </c>
      <c r="H14" s="24">
        <f t="shared" si="2"/>
        <v>0</v>
      </c>
      <c r="I14" s="7"/>
    </row>
    <row r="15" spans="1:9" ht="15.75" customHeight="1">
      <c r="A15" s="52"/>
      <c r="B15" s="53"/>
      <c r="C15" s="9" t="s">
        <v>14</v>
      </c>
      <c r="D15" s="24">
        <f t="shared" si="3"/>
        <v>259.10000000000002</v>
      </c>
      <c r="E15" s="24">
        <f t="shared" si="2"/>
        <v>0</v>
      </c>
      <c r="F15" s="24">
        <f t="shared" si="2"/>
        <v>0</v>
      </c>
      <c r="G15" s="24">
        <f t="shared" si="2"/>
        <v>259.10000000000002</v>
      </c>
      <c r="H15" s="24">
        <f t="shared" si="2"/>
        <v>0</v>
      </c>
      <c r="I15" s="7"/>
    </row>
    <row r="16" spans="1:9" ht="15.75" customHeight="1">
      <c r="A16" s="52"/>
      <c r="B16" s="53"/>
      <c r="C16" s="9" t="s">
        <v>15</v>
      </c>
      <c r="D16" s="24">
        <f t="shared" si="3"/>
        <v>13786.4</v>
      </c>
      <c r="E16" s="24">
        <f t="shared" si="2"/>
        <v>0</v>
      </c>
      <c r="F16" s="24">
        <f t="shared" si="2"/>
        <v>9524.2999999999993</v>
      </c>
      <c r="G16" s="24">
        <f t="shared" si="2"/>
        <v>4262.1000000000004</v>
      </c>
      <c r="H16" s="24">
        <f t="shared" si="2"/>
        <v>0</v>
      </c>
      <c r="I16" s="7"/>
    </row>
    <row r="17" spans="1:9" ht="15.75" customHeight="1">
      <c r="A17" s="52"/>
      <c r="B17" s="53"/>
      <c r="C17" s="9" t="s">
        <v>16</v>
      </c>
      <c r="D17" s="24">
        <f t="shared" si="3"/>
        <v>270</v>
      </c>
      <c r="E17" s="24">
        <f t="shared" si="2"/>
        <v>0</v>
      </c>
      <c r="F17" s="24">
        <f t="shared" si="2"/>
        <v>0</v>
      </c>
      <c r="G17" s="24">
        <f t="shared" si="2"/>
        <v>270</v>
      </c>
      <c r="H17" s="24">
        <f t="shared" si="2"/>
        <v>0</v>
      </c>
      <c r="I17" s="7"/>
    </row>
    <row r="18" spans="1:9" ht="15.75" customHeight="1">
      <c r="A18" s="52"/>
      <c r="B18" s="53"/>
      <c r="C18" s="9" t="s">
        <v>17</v>
      </c>
      <c r="D18" s="24">
        <f t="shared" si="3"/>
        <v>270</v>
      </c>
      <c r="E18" s="24">
        <f t="shared" si="2"/>
        <v>0</v>
      </c>
      <c r="F18" s="24">
        <f t="shared" si="2"/>
        <v>0</v>
      </c>
      <c r="G18" s="24">
        <f t="shared" si="2"/>
        <v>270</v>
      </c>
      <c r="H18" s="24">
        <f t="shared" si="2"/>
        <v>0</v>
      </c>
      <c r="I18" s="7"/>
    </row>
    <row r="19" spans="1:9" ht="15.75" customHeight="1">
      <c r="A19" s="52" t="s">
        <v>46</v>
      </c>
      <c r="B19" s="53" t="s">
        <v>36</v>
      </c>
      <c r="C19" s="9" t="s">
        <v>7</v>
      </c>
      <c r="D19" s="24">
        <f>SUM(D20:D29)</f>
        <v>23793.1</v>
      </c>
      <c r="E19" s="24">
        <f t="shared" ref="E19:H19" si="4">SUM(E20:E29)</f>
        <v>0</v>
      </c>
      <c r="F19" s="24">
        <f t="shared" si="4"/>
        <v>14105.599999999999</v>
      </c>
      <c r="G19" s="24">
        <f t="shared" si="4"/>
        <v>9687.5</v>
      </c>
      <c r="H19" s="24">
        <f t="shared" si="4"/>
        <v>0</v>
      </c>
      <c r="I19" s="7"/>
    </row>
    <row r="20" spans="1:9" ht="15.75" customHeight="1">
      <c r="A20" s="52"/>
      <c r="B20" s="53"/>
      <c r="C20" s="9" t="s">
        <v>8</v>
      </c>
      <c r="D20" s="24">
        <f>SUM(E20:H20)</f>
        <v>200</v>
      </c>
      <c r="E20" s="10">
        <f>Перечень!F22</f>
        <v>0</v>
      </c>
      <c r="F20" s="10">
        <f>Перечень!G22</f>
        <v>0</v>
      </c>
      <c r="G20" s="10">
        <f>Перечень!H22</f>
        <v>200</v>
      </c>
      <c r="H20" s="10">
        <f>Перечень!I22</f>
        <v>0</v>
      </c>
      <c r="I20" s="7"/>
    </row>
    <row r="21" spans="1:9" ht="15.75" customHeight="1">
      <c r="A21" s="52"/>
      <c r="B21" s="53"/>
      <c r="C21" s="9" t="s">
        <v>9</v>
      </c>
      <c r="D21" s="24">
        <f t="shared" ref="D21:D29" si="5">SUM(E21:H21)</f>
        <v>400</v>
      </c>
      <c r="E21" s="10">
        <f>Перечень!F23</f>
        <v>0</v>
      </c>
      <c r="F21" s="10">
        <f>Перечень!G23</f>
        <v>0</v>
      </c>
      <c r="G21" s="10">
        <f>Перечень!H23</f>
        <v>400</v>
      </c>
      <c r="H21" s="10">
        <f>Перечень!I23</f>
        <v>0</v>
      </c>
      <c r="I21" s="7"/>
    </row>
    <row r="22" spans="1:9" ht="15.75" customHeight="1">
      <c r="A22" s="52"/>
      <c r="B22" s="53"/>
      <c r="C22" s="9" t="s">
        <v>10</v>
      </c>
      <c r="D22" s="24">
        <f t="shared" si="5"/>
        <v>5577.2</v>
      </c>
      <c r="E22" s="10">
        <f>Перечень!F24</f>
        <v>0</v>
      </c>
      <c r="F22" s="10">
        <f>Перечень!G24</f>
        <v>4581.3</v>
      </c>
      <c r="G22" s="10">
        <f>Перечень!H24</f>
        <v>995.9</v>
      </c>
      <c r="H22" s="10">
        <f>Перечень!I24</f>
        <v>0</v>
      </c>
      <c r="I22" s="7"/>
    </row>
    <row r="23" spans="1:9" ht="15.75" customHeight="1">
      <c r="A23" s="52"/>
      <c r="B23" s="53"/>
      <c r="C23" s="9" t="s">
        <v>11</v>
      </c>
      <c r="D23" s="24">
        <f t="shared" si="5"/>
        <v>1990</v>
      </c>
      <c r="E23" s="10">
        <f>Перечень!F25</f>
        <v>0</v>
      </c>
      <c r="F23" s="10">
        <f>Перечень!G25</f>
        <v>0</v>
      </c>
      <c r="G23" s="10">
        <f>Перечень!H25</f>
        <v>1990</v>
      </c>
      <c r="H23" s="10">
        <f>Перечень!I25</f>
        <v>0</v>
      </c>
      <c r="I23" s="7"/>
    </row>
    <row r="24" spans="1:9" ht="15.75" customHeight="1">
      <c r="A24" s="52"/>
      <c r="B24" s="53"/>
      <c r="C24" s="9" t="s">
        <v>12</v>
      </c>
      <c r="D24" s="24">
        <f t="shared" si="5"/>
        <v>1183.5</v>
      </c>
      <c r="E24" s="10">
        <f>Перечень!F26</f>
        <v>0</v>
      </c>
      <c r="F24" s="10">
        <f>Перечень!G26</f>
        <v>0</v>
      </c>
      <c r="G24" s="10">
        <f>Перечень!H26</f>
        <v>1183.5</v>
      </c>
      <c r="H24" s="10">
        <f>Перечень!I26</f>
        <v>0</v>
      </c>
      <c r="I24" s="7"/>
    </row>
    <row r="25" spans="1:9" ht="15.75" customHeight="1">
      <c r="A25" s="52"/>
      <c r="B25" s="53"/>
      <c r="C25" s="9" t="s">
        <v>13</v>
      </c>
      <c r="D25" s="24">
        <f t="shared" si="5"/>
        <v>926</v>
      </c>
      <c r="E25" s="10">
        <f>Перечень!F27</f>
        <v>0</v>
      </c>
      <c r="F25" s="10">
        <f>Перечень!G27</f>
        <v>0</v>
      </c>
      <c r="G25" s="10">
        <f>Перечень!H27</f>
        <v>926</v>
      </c>
      <c r="H25" s="10">
        <f>Перечень!I27</f>
        <v>0</v>
      </c>
      <c r="I25" s="7"/>
    </row>
    <row r="26" spans="1:9" ht="15.75" customHeight="1">
      <c r="A26" s="52"/>
      <c r="B26" s="53"/>
      <c r="C26" s="9" t="s">
        <v>14</v>
      </c>
      <c r="D26" s="24">
        <f t="shared" si="5"/>
        <v>0</v>
      </c>
      <c r="E26" s="10">
        <f>Перечень!F28</f>
        <v>0</v>
      </c>
      <c r="F26" s="10">
        <f>Перечень!G28</f>
        <v>0</v>
      </c>
      <c r="G26" s="10">
        <f>Перечень!H28</f>
        <v>0</v>
      </c>
      <c r="H26" s="10">
        <f>Перечень!I28</f>
        <v>0</v>
      </c>
      <c r="I26" s="7"/>
    </row>
    <row r="27" spans="1:9" ht="15.75" customHeight="1">
      <c r="A27" s="52"/>
      <c r="B27" s="53"/>
      <c r="C27" s="9" t="s">
        <v>15</v>
      </c>
      <c r="D27" s="24">
        <f t="shared" si="5"/>
        <v>13516.4</v>
      </c>
      <c r="E27" s="10">
        <f>Перечень!F29</f>
        <v>0</v>
      </c>
      <c r="F27" s="10">
        <f>Перечень!G29</f>
        <v>9524.2999999999993</v>
      </c>
      <c r="G27" s="10">
        <f>Перечень!H29</f>
        <v>3992.1000000000004</v>
      </c>
      <c r="H27" s="10">
        <f>Перечень!I29</f>
        <v>0</v>
      </c>
      <c r="I27" s="7"/>
    </row>
    <row r="28" spans="1:9" ht="15.75" customHeight="1">
      <c r="A28" s="52"/>
      <c r="B28" s="53"/>
      <c r="C28" s="9" t="s">
        <v>16</v>
      </c>
      <c r="D28" s="24">
        <f t="shared" si="5"/>
        <v>0</v>
      </c>
      <c r="E28" s="10">
        <f>Перечень!F30</f>
        <v>0</v>
      </c>
      <c r="F28" s="10">
        <f>Перечень!G30</f>
        <v>0</v>
      </c>
      <c r="G28" s="10">
        <f>Перечень!H30</f>
        <v>0</v>
      </c>
      <c r="H28" s="10">
        <f>Перечень!I30</f>
        <v>0</v>
      </c>
      <c r="I28" s="7"/>
    </row>
    <row r="29" spans="1:9" ht="15.75" customHeight="1">
      <c r="A29" s="52"/>
      <c r="B29" s="53"/>
      <c r="C29" s="9" t="s">
        <v>17</v>
      </c>
      <c r="D29" s="24">
        <f t="shared" si="5"/>
        <v>0</v>
      </c>
      <c r="E29" s="10">
        <f>Перечень!F31</f>
        <v>0</v>
      </c>
      <c r="F29" s="10">
        <f>Перечень!G31</f>
        <v>0</v>
      </c>
      <c r="G29" s="10">
        <f>Перечень!H31</f>
        <v>0</v>
      </c>
      <c r="H29" s="10">
        <f>Перечень!I31</f>
        <v>0</v>
      </c>
      <c r="I29" s="7"/>
    </row>
    <row r="30" spans="1:9" ht="15.75" customHeight="1">
      <c r="A30" s="52" t="s">
        <v>56</v>
      </c>
      <c r="B30" s="53" t="s">
        <v>35</v>
      </c>
      <c r="C30" s="9" t="s">
        <v>7</v>
      </c>
      <c r="D30" s="24">
        <f>SUM(D31:D40)</f>
        <v>1703.9</v>
      </c>
      <c r="E30" s="24">
        <f t="shared" ref="E30:H30" si="6">SUM(E31:E40)</f>
        <v>0</v>
      </c>
      <c r="F30" s="24">
        <f t="shared" si="6"/>
        <v>0</v>
      </c>
      <c r="G30" s="24">
        <f t="shared" si="6"/>
        <v>2172.8000000000002</v>
      </c>
      <c r="H30" s="24">
        <f t="shared" si="6"/>
        <v>0</v>
      </c>
    </row>
    <row r="31" spans="1:9" ht="15.75" customHeight="1">
      <c r="A31" s="52"/>
      <c r="B31" s="53"/>
      <c r="C31" s="9" t="s">
        <v>8</v>
      </c>
      <c r="D31" s="24">
        <v>132.69999999999999</v>
      </c>
      <c r="E31" s="24">
        <f>Перечень!F116</f>
        <v>0</v>
      </c>
      <c r="F31" s="24">
        <f>Перечень!G116</f>
        <v>0</v>
      </c>
      <c r="G31" s="24">
        <f>Перечень!H116</f>
        <v>132.5</v>
      </c>
      <c r="H31" s="24">
        <f>Перечень!I116</f>
        <v>0</v>
      </c>
    </row>
    <row r="32" spans="1:9" ht="15.75" customHeight="1">
      <c r="A32" s="52"/>
      <c r="B32" s="53"/>
      <c r="C32" s="9" t="s">
        <v>9</v>
      </c>
      <c r="D32" s="24">
        <v>239</v>
      </c>
      <c r="E32" s="24">
        <f>Перечень!F117</f>
        <v>0</v>
      </c>
      <c r="F32" s="24">
        <f>Перечень!G117</f>
        <v>0</v>
      </c>
      <c r="G32" s="24">
        <f>Перечень!H117</f>
        <v>239</v>
      </c>
      <c r="H32" s="24">
        <f>Перечень!I117</f>
        <v>0</v>
      </c>
    </row>
    <row r="33" spans="1:8" ht="15.75" customHeight="1">
      <c r="A33" s="52"/>
      <c r="B33" s="53"/>
      <c r="C33" s="9" t="s">
        <v>10</v>
      </c>
      <c r="D33" s="24">
        <v>150</v>
      </c>
      <c r="E33" s="24">
        <f>Перечень!F118</f>
        <v>0</v>
      </c>
      <c r="F33" s="24">
        <f>Перечень!G118</f>
        <v>0</v>
      </c>
      <c r="G33" s="24">
        <f>Перечень!H118</f>
        <v>150</v>
      </c>
      <c r="H33" s="24">
        <f>Перечень!I118</f>
        <v>0</v>
      </c>
    </row>
    <row r="34" spans="1:8" ht="15.75" customHeight="1">
      <c r="A34" s="52"/>
      <c r="B34" s="53"/>
      <c r="C34" s="9" t="s">
        <v>11</v>
      </c>
      <c r="D34" s="24">
        <v>152.19999999999999</v>
      </c>
      <c r="E34" s="24">
        <f>Перечень!F119</f>
        <v>0</v>
      </c>
      <c r="F34" s="24">
        <f>Перечень!G119</f>
        <v>0</v>
      </c>
      <c r="G34" s="24">
        <f>Перечень!H119</f>
        <v>152.19999999999999</v>
      </c>
      <c r="H34" s="24">
        <f>Перечень!I119</f>
        <v>0</v>
      </c>
    </row>
    <row r="35" spans="1:8" ht="15.75" customHeight="1">
      <c r="A35" s="52"/>
      <c r="B35" s="53"/>
      <c r="C35" s="9" t="s">
        <v>12</v>
      </c>
      <c r="D35" s="24">
        <v>230</v>
      </c>
      <c r="E35" s="24">
        <f>Перечень!F120</f>
        <v>0</v>
      </c>
      <c r="F35" s="24">
        <f>Перечень!G120</f>
        <v>0</v>
      </c>
      <c r="G35" s="24">
        <f>Перечень!H120</f>
        <v>230</v>
      </c>
      <c r="H35" s="24">
        <f>Перечень!I120</f>
        <v>0</v>
      </c>
    </row>
    <row r="36" spans="1:8" ht="15.75" customHeight="1">
      <c r="A36" s="52"/>
      <c r="B36" s="53"/>
      <c r="C36" s="9" t="s">
        <v>13</v>
      </c>
      <c r="D36" s="24">
        <v>200</v>
      </c>
      <c r="E36" s="24">
        <f>Перечень!F121</f>
        <v>0</v>
      </c>
      <c r="F36" s="24">
        <f>Перечень!G121</f>
        <v>0</v>
      </c>
      <c r="G36" s="24">
        <f>Перечень!H121</f>
        <v>200</v>
      </c>
      <c r="H36" s="24">
        <f>Перечень!I121</f>
        <v>0</v>
      </c>
    </row>
    <row r="37" spans="1:8" ht="15.75" customHeight="1">
      <c r="A37" s="52"/>
      <c r="B37" s="53"/>
      <c r="C37" s="9" t="s">
        <v>14</v>
      </c>
      <c r="D37" s="24">
        <v>150</v>
      </c>
      <c r="E37" s="24">
        <f>Перечень!F122</f>
        <v>0</v>
      </c>
      <c r="F37" s="24">
        <f>Перечень!G122</f>
        <v>0</v>
      </c>
      <c r="G37" s="24">
        <f>Перечень!H122</f>
        <v>259.10000000000002</v>
      </c>
      <c r="H37" s="24">
        <f>Перечень!I122</f>
        <v>0</v>
      </c>
    </row>
    <row r="38" spans="1:8" ht="15.75" customHeight="1">
      <c r="A38" s="52"/>
      <c r="B38" s="53"/>
      <c r="C38" s="9" t="s">
        <v>15</v>
      </c>
      <c r="D38" s="24">
        <v>150</v>
      </c>
      <c r="E38" s="24">
        <f>Перечень!F123</f>
        <v>0</v>
      </c>
      <c r="F38" s="24">
        <f>Перечень!G123</f>
        <v>0</v>
      </c>
      <c r="G38" s="24">
        <f>Перечень!H123</f>
        <v>270</v>
      </c>
      <c r="H38" s="24">
        <f>Перечень!I123</f>
        <v>0</v>
      </c>
    </row>
    <row r="39" spans="1:8" ht="15.75" customHeight="1">
      <c r="A39" s="52"/>
      <c r="B39" s="53"/>
      <c r="C39" s="9" t="s">
        <v>16</v>
      </c>
      <c r="D39" s="24">
        <v>150</v>
      </c>
      <c r="E39" s="24">
        <f>Перечень!F124</f>
        <v>0</v>
      </c>
      <c r="F39" s="24">
        <f>Перечень!G124</f>
        <v>0</v>
      </c>
      <c r="G39" s="24">
        <f>Перечень!H124</f>
        <v>270</v>
      </c>
      <c r="H39" s="24">
        <f>Перечень!I124</f>
        <v>0</v>
      </c>
    </row>
    <row r="40" spans="1:8" ht="15.75" customHeight="1" thickBot="1">
      <c r="A40" s="52"/>
      <c r="B40" s="53"/>
      <c r="C40" s="9" t="s">
        <v>17</v>
      </c>
      <c r="D40" s="24">
        <v>150</v>
      </c>
      <c r="E40" s="24">
        <f>Перечень!F125</f>
        <v>0</v>
      </c>
      <c r="F40" s="24">
        <f>Перечень!G125</f>
        <v>0</v>
      </c>
      <c r="G40" s="24">
        <f>Перечень!H125</f>
        <v>270</v>
      </c>
      <c r="H40" s="24">
        <f>Перечень!I125</f>
        <v>0</v>
      </c>
    </row>
    <row r="41" spans="1:8" ht="41.25" customHeight="1" thickBot="1">
      <c r="A41" s="28">
        <v>15</v>
      </c>
      <c r="B41" s="62" t="s">
        <v>63</v>
      </c>
      <c r="C41" s="63"/>
      <c r="D41" s="63"/>
      <c r="E41" s="63"/>
      <c r="F41" s="63"/>
      <c r="G41" s="63"/>
      <c r="H41" s="64"/>
    </row>
    <row r="42" spans="1:8" ht="46.5" customHeight="1" thickBot="1">
      <c r="A42" s="54" t="s">
        <v>69</v>
      </c>
      <c r="B42" s="57" t="s">
        <v>66</v>
      </c>
      <c r="C42" s="25" t="s">
        <v>67</v>
      </c>
      <c r="D42" s="26">
        <v>6113.7</v>
      </c>
      <c r="E42" s="26">
        <v>0</v>
      </c>
      <c r="F42" s="26">
        <v>4581.3</v>
      </c>
      <c r="G42" s="26">
        <v>1532.4</v>
      </c>
      <c r="H42" s="25">
        <v>0</v>
      </c>
    </row>
    <row r="43" spans="1:8" ht="16.5" thickBot="1">
      <c r="A43" s="55"/>
      <c r="B43" s="58"/>
      <c r="C43" s="25" t="s">
        <v>8</v>
      </c>
      <c r="D43" s="25">
        <v>200</v>
      </c>
      <c r="E43" s="25">
        <v>0</v>
      </c>
      <c r="F43" s="25">
        <v>0</v>
      </c>
      <c r="G43" s="25">
        <v>200</v>
      </c>
      <c r="H43" s="25">
        <v>0</v>
      </c>
    </row>
    <row r="44" spans="1:8" ht="30.75" customHeight="1" thickBot="1">
      <c r="A44" s="55"/>
      <c r="B44" s="58"/>
      <c r="C44" s="25" t="s">
        <v>9</v>
      </c>
      <c r="D44" s="25">
        <v>400</v>
      </c>
      <c r="E44" s="25">
        <v>0</v>
      </c>
      <c r="F44" s="25">
        <v>0</v>
      </c>
      <c r="G44" s="25">
        <v>400</v>
      </c>
      <c r="H44" s="25">
        <v>0</v>
      </c>
    </row>
    <row r="45" spans="1:8" ht="16.5" thickBot="1">
      <c r="A45" s="55"/>
      <c r="B45" s="58"/>
      <c r="C45" s="25" t="s">
        <v>10</v>
      </c>
      <c r="D45" s="25">
        <v>5477.2</v>
      </c>
      <c r="E45" s="25">
        <v>0</v>
      </c>
      <c r="F45" s="27">
        <v>4581.3</v>
      </c>
      <c r="G45" s="25">
        <v>895.9</v>
      </c>
      <c r="H45" s="25">
        <v>0</v>
      </c>
    </row>
    <row r="46" spans="1:8" ht="16.5" thickBot="1">
      <c r="A46" s="56"/>
      <c r="B46" s="59"/>
      <c r="C46" s="25" t="s">
        <v>11</v>
      </c>
      <c r="D46" s="25">
        <v>36.5</v>
      </c>
      <c r="E46" s="25">
        <v>0</v>
      </c>
      <c r="F46" s="25">
        <v>0</v>
      </c>
      <c r="G46" s="25">
        <v>36.5</v>
      </c>
      <c r="H46" s="25">
        <v>0</v>
      </c>
    </row>
    <row r="47" spans="1:8" ht="79.5" thickBot="1">
      <c r="A47" s="29" t="s">
        <v>70</v>
      </c>
      <c r="B47" s="25" t="s">
        <v>68</v>
      </c>
      <c r="C47" s="25" t="s">
        <v>67</v>
      </c>
      <c r="D47" s="26">
        <v>19167.3</v>
      </c>
      <c r="E47" s="26">
        <v>0</v>
      </c>
      <c r="F47" s="26">
        <v>12180.8</v>
      </c>
      <c r="G47" s="26">
        <v>6986.5</v>
      </c>
      <c r="H47" s="26">
        <v>19707.3</v>
      </c>
    </row>
    <row r="48" spans="1:8" ht="18.75">
      <c r="A48" s="20"/>
      <c r="B48"/>
      <c r="C48"/>
      <c r="D48"/>
      <c r="E48"/>
      <c r="F48"/>
      <c r="G48"/>
      <c r="H48"/>
    </row>
    <row r="49" spans="1:11">
      <c r="A49" s="49" t="s">
        <v>60</v>
      </c>
      <c r="B49" s="49"/>
      <c r="C49" s="49"/>
      <c r="D49" s="49"/>
      <c r="E49" s="49"/>
      <c r="F49" s="49"/>
      <c r="G49" s="16"/>
      <c r="H49" s="16"/>
      <c r="I49" s="16"/>
      <c r="J49" s="14"/>
      <c r="K49" s="14"/>
    </row>
    <row r="50" spans="1:11" ht="35.25" customHeight="1">
      <c r="A50" s="49"/>
      <c r="B50" s="49"/>
      <c r="C50" s="49"/>
      <c r="D50" s="49"/>
      <c r="E50" s="49"/>
      <c r="F50" s="49"/>
      <c r="G50" s="51" t="s">
        <v>64</v>
      </c>
      <c r="H50" s="51"/>
      <c r="I50" s="16"/>
    </row>
  </sheetData>
  <mergeCells count="19">
    <mergeCell ref="E5:H5"/>
    <mergeCell ref="A8:A18"/>
    <mergeCell ref="B8:B18"/>
    <mergeCell ref="F1:H1"/>
    <mergeCell ref="B41:H41"/>
    <mergeCell ref="A19:A29"/>
    <mergeCell ref="B19:B29"/>
    <mergeCell ref="A2:H2"/>
    <mergeCell ref="A3:H3"/>
    <mergeCell ref="A5:A6"/>
    <mergeCell ref="B5:B6"/>
    <mergeCell ref="C5:C6"/>
    <mergeCell ref="D5:D6"/>
    <mergeCell ref="A49:F50"/>
    <mergeCell ref="G50:H50"/>
    <mergeCell ref="A30:A40"/>
    <mergeCell ref="B30:B40"/>
    <mergeCell ref="A42:A46"/>
    <mergeCell ref="B42:B4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&amp;C&amp;P</oddHeader>
  </headerFooter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</vt:lpstr>
      <vt:lpstr>Рес обесп</vt:lpstr>
      <vt:lpstr>'Рес обесп'!Область_печати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2022-10-24T06:24:49Z</cp:lastPrinted>
  <dcterms:created xsi:type="dcterms:W3CDTF">2019-11-06T11:38:41Z</dcterms:created>
  <dcterms:modified xsi:type="dcterms:W3CDTF">2022-10-28T08:22:12Z</dcterms:modified>
</cp:coreProperties>
</file>